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6E0D417C-FB34-4EF6-9C25-203BED9644F5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11" sheetId="93" r:id="rId6"/>
  </sheets>
  <definedNames>
    <definedName name="_xlnm.Print_Area" localSheetId="1">'V1'!$A$1:$R$47</definedName>
    <definedName name="_xlnm.Print_Area" localSheetId="5">'V11'!$A$1:$R$15</definedName>
    <definedName name="_xlnm.Print_Area" localSheetId="2">'V3'!$A$1:$R$15</definedName>
    <definedName name="_xlnm.Print_Area" localSheetId="3">'V4'!$A$1:$R$17</definedName>
    <definedName name="_xlnm.Print_Area" localSheetId="4">'V6'!$A$1:$R$24</definedName>
    <definedName name="_xlnm.Print_Titles" localSheetId="0">Flächenklassifizierung!$A:$A</definedName>
    <definedName name="_xlnm.Print_Titles" localSheetId="1">'V1'!$4:$6</definedName>
    <definedName name="_xlnm.Print_Titles" localSheetId="5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93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2" i="26"/>
  <c r="R11" i="93"/>
  <c r="P12" i="26" s="1"/>
  <c r="O7" i="93" l="1"/>
  <c r="Q11" i="93"/>
  <c r="Q12" i="93" s="1"/>
  <c r="M12" i="26"/>
  <c r="N12" i="26"/>
  <c r="R12" i="26" s="1"/>
  <c r="O12" i="26" l="1"/>
  <c r="Q12" i="26"/>
  <c r="H11" i="93"/>
  <c r="J11" i="93" s="1"/>
  <c r="H12" i="26" s="1"/>
  <c r="S12" i="26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7" i="65"/>
  <c r="H7" i="35"/>
  <c r="H8" i="35"/>
  <c r="H9" i="35"/>
  <c r="H7" i="38"/>
  <c r="H8" i="38"/>
  <c r="H9" i="38"/>
  <c r="H10" i="38"/>
  <c r="H11" i="38"/>
  <c r="H12" i="38"/>
  <c r="H13" i="38"/>
  <c r="H14" i="38"/>
  <c r="H15" i="38"/>
  <c r="H16" i="38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7" i="65"/>
  <c r="L7" i="35"/>
  <c r="L8" i="35"/>
  <c r="L9" i="35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G7" i="2"/>
  <c r="Q7" i="2" s="1"/>
  <c r="G8" i="2"/>
  <c r="Q8" i="2" s="1"/>
  <c r="G9" i="2"/>
  <c r="Q9" i="2" s="1"/>
  <c r="G10" i="2"/>
  <c r="Q10" i="2" s="1"/>
  <c r="G11" i="2"/>
  <c r="Q11" i="2" s="1"/>
  <c r="G12" i="2"/>
  <c r="Q12" i="2" s="1"/>
  <c r="G13" i="2"/>
  <c r="Q13" i="2" s="1"/>
  <c r="G14" i="2"/>
  <c r="Q14" i="2" s="1"/>
  <c r="G15" i="2"/>
  <c r="Q15" i="2" s="1"/>
  <c r="G16" i="2"/>
  <c r="Q16" i="2" s="1"/>
  <c r="G17" i="2"/>
  <c r="Q17" i="2" s="1"/>
  <c r="G18" i="2"/>
  <c r="Q18" i="2" s="1"/>
  <c r="G19" i="2"/>
  <c r="Q19" i="2" s="1"/>
  <c r="G20" i="2"/>
  <c r="Q20" i="2" s="1"/>
  <c r="G21" i="2"/>
  <c r="Q21" i="2" s="1"/>
  <c r="G22" i="2"/>
  <c r="Q22" i="2" s="1"/>
  <c r="G23" i="2"/>
  <c r="Q23" i="2" s="1"/>
  <c r="G24" i="2"/>
  <c r="Q24" i="2" s="1"/>
  <c r="G25" i="2"/>
  <c r="Q25" i="2" s="1"/>
  <c r="G26" i="2"/>
  <c r="Q26" i="2" s="1"/>
  <c r="G27" i="2"/>
  <c r="Q27" i="2" s="1"/>
  <c r="G28" i="2"/>
  <c r="Q28" i="2" s="1"/>
  <c r="G29" i="2"/>
  <c r="Q29" i="2" s="1"/>
  <c r="G30" i="2"/>
  <c r="Q30" i="2" s="1"/>
  <c r="G31" i="2"/>
  <c r="Q31" i="2" s="1"/>
  <c r="G32" i="2"/>
  <c r="Q32" i="2" s="1"/>
  <c r="G33" i="2"/>
  <c r="Q33" i="2" s="1"/>
  <c r="G34" i="2"/>
  <c r="Q34" i="2" s="1"/>
  <c r="G35" i="2"/>
  <c r="Q35" i="2" s="1"/>
  <c r="G36" i="2"/>
  <c r="Q36" i="2" s="1"/>
  <c r="G37" i="2"/>
  <c r="Q37" i="2" s="1"/>
  <c r="G38" i="2"/>
  <c r="Q38" i="2" s="1"/>
  <c r="G39" i="2"/>
  <c r="Q39" i="2" s="1"/>
  <c r="G7" i="65"/>
  <c r="Q7" i="65" s="1"/>
  <c r="G7" i="35"/>
  <c r="Q7" i="35" s="1"/>
  <c r="G8" i="35"/>
  <c r="Q8" i="35" s="1"/>
  <c r="G9" i="35"/>
  <c r="Q9" i="35" s="1"/>
  <c r="G7" i="38"/>
  <c r="Q7" i="38" s="1"/>
  <c r="G8" i="38"/>
  <c r="Q8" i="38" s="1"/>
  <c r="G9" i="38"/>
  <c r="Q9" i="38" s="1"/>
  <c r="G10" i="38"/>
  <c r="Q10" i="38" s="1"/>
  <c r="G11" i="38"/>
  <c r="Q11" i="38" s="1"/>
  <c r="G12" i="38"/>
  <c r="Q12" i="38" s="1"/>
  <c r="G13" i="38"/>
  <c r="Q13" i="38" s="1"/>
  <c r="G14" i="38"/>
  <c r="Q14" i="38" s="1"/>
  <c r="G15" i="38"/>
  <c r="Q15" i="38" s="1"/>
  <c r="G16" i="38"/>
  <c r="Q16" i="38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7" i="65"/>
  <c r="R7" i="65" s="1"/>
  <c r="K7" i="35"/>
  <c r="R7" i="35" s="1"/>
  <c r="K8" i="35"/>
  <c r="R8" i="35" s="1"/>
  <c r="K9" i="35"/>
  <c r="R9" i="35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F43" i="2"/>
  <c r="F8" i="26" s="1"/>
  <c r="F11" i="65"/>
  <c r="F2" i="2"/>
  <c r="F2" i="65"/>
  <c r="F2" i="38"/>
  <c r="F2" i="35"/>
  <c r="F20" i="38"/>
  <c r="F11" i="26" s="1"/>
  <c r="F13" i="35"/>
  <c r="F10" i="26" s="1"/>
  <c r="G12" i="26" l="1"/>
  <c r="Q11" i="65"/>
  <c r="O9" i="26" s="1"/>
  <c r="M13" i="38"/>
  <c r="N13" i="38" s="1"/>
  <c r="M9" i="38"/>
  <c r="N9" i="38" s="1"/>
  <c r="M16" i="38"/>
  <c r="N16" i="38" s="1"/>
  <c r="M12" i="38"/>
  <c r="N12" i="38" s="1"/>
  <c r="M8" i="38"/>
  <c r="N8" i="38" s="1"/>
  <c r="M8" i="35"/>
  <c r="N8" i="35" s="1"/>
  <c r="M36" i="2"/>
  <c r="N36" i="2" s="1"/>
  <c r="M32" i="2"/>
  <c r="N32" i="2" s="1"/>
  <c r="M28" i="2"/>
  <c r="M24" i="2"/>
  <c r="N24" i="2" s="1"/>
  <c r="M20" i="2"/>
  <c r="N20" i="2" s="1"/>
  <c r="M16" i="2"/>
  <c r="N16" i="2" s="1"/>
  <c r="M12" i="2"/>
  <c r="N12" i="2" s="1"/>
  <c r="M8" i="2"/>
  <c r="N8" i="2" s="1"/>
  <c r="M15" i="38"/>
  <c r="N15" i="38" s="1"/>
  <c r="M11" i="38"/>
  <c r="N11" i="38" s="1"/>
  <c r="M7" i="38"/>
  <c r="N7" i="38" s="1"/>
  <c r="M9" i="35"/>
  <c r="N9" i="35" s="1"/>
  <c r="M7" i="65"/>
  <c r="N7" i="65" s="1"/>
  <c r="M37" i="2"/>
  <c r="N37" i="2" s="1"/>
  <c r="M33" i="2"/>
  <c r="N33" i="2" s="1"/>
  <c r="M29" i="2"/>
  <c r="M25" i="2"/>
  <c r="N25" i="2" s="1"/>
  <c r="M21" i="2"/>
  <c r="N21" i="2" s="1"/>
  <c r="M17" i="2"/>
  <c r="N17" i="2" s="1"/>
  <c r="M13" i="2"/>
  <c r="N13" i="2" s="1"/>
  <c r="M9" i="2"/>
  <c r="N9" i="2" s="1"/>
  <c r="M7" i="35"/>
  <c r="M39" i="2"/>
  <c r="N39" i="2" s="1"/>
  <c r="M35" i="2"/>
  <c r="N35" i="2" s="1"/>
  <c r="M31" i="2"/>
  <c r="N31" i="2" s="1"/>
  <c r="M27" i="2"/>
  <c r="N27" i="2" s="1"/>
  <c r="M23" i="2"/>
  <c r="M19" i="2"/>
  <c r="N19" i="2" s="1"/>
  <c r="M15" i="2"/>
  <c r="N15" i="2" s="1"/>
  <c r="M11" i="2"/>
  <c r="N11" i="2" s="1"/>
  <c r="M7" i="2"/>
  <c r="N7" i="2" s="1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15" i="38"/>
  <c r="J15" i="38" s="1"/>
  <c r="O15" i="38" s="1"/>
  <c r="I11" i="38"/>
  <c r="J11" i="38" s="1"/>
  <c r="I7" i="38"/>
  <c r="J7" i="38" s="1"/>
  <c r="I7" i="35"/>
  <c r="J7" i="35" s="1"/>
  <c r="I14" i="38"/>
  <c r="J14" i="38" s="1"/>
  <c r="I10" i="38"/>
  <c r="J10" i="38" s="1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13" i="38"/>
  <c r="J13" i="38" s="1"/>
  <c r="I9" i="38"/>
  <c r="J9" i="38" s="1"/>
  <c r="I9" i="35"/>
  <c r="J9" i="35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16" i="38"/>
  <c r="J16" i="38" s="1"/>
  <c r="I12" i="38"/>
  <c r="J12" i="38" s="1"/>
  <c r="I8" i="38"/>
  <c r="J8" i="38" s="1"/>
  <c r="I8" i="35"/>
  <c r="J8" i="35" s="1"/>
  <c r="I7" i="65"/>
  <c r="J7" i="65" s="1"/>
  <c r="I37" i="2"/>
  <c r="J37" i="2" s="1"/>
  <c r="I33" i="2"/>
  <c r="J33" i="2" s="1"/>
  <c r="I29" i="2"/>
  <c r="J29" i="2" s="1"/>
  <c r="I25" i="2"/>
  <c r="J25" i="2" s="1"/>
  <c r="I21" i="2"/>
  <c r="J21" i="2" s="1"/>
  <c r="O21" i="2" s="1"/>
  <c r="I17" i="2"/>
  <c r="J17" i="2" s="1"/>
  <c r="I13" i="2"/>
  <c r="J13" i="2" s="1"/>
  <c r="I9" i="2"/>
  <c r="J9" i="2" s="1"/>
  <c r="N34" i="2"/>
  <c r="N26" i="2"/>
  <c r="N38" i="2"/>
  <c r="N29" i="2"/>
  <c r="R13" i="35"/>
  <c r="P10" i="26" s="1"/>
  <c r="Q43" i="2"/>
  <c r="O8" i="26" s="1"/>
  <c r="R43" i="2"/>
  <c r="P8" i="26" s="1"/>
  <c r="Q20" i="38"/>
  <c r="O11" i="26" s="1"/>
  <c r="R20" i="38"/>
  <c r="P11" i="26" s="1"/>
  <c r="Q13" i="35"/>
  <c r="O10" i="26" s="1"/>
  <c r="N10" i="38"/>
  <c r="R11" i="65"/>
  <c r="P9" i="26" s="1"/>
  <c r="N14" i="38"/>
  <c r="N22" i="2"/>
  <c r="N18" i="2"/>
  <c r="N30" i="2"/>
  <c r="N10" i="2"/>
  <c r="N23" i="2"/>
  <c r="N14" i="2"/>
  <c r="N28" i="2"/>
  <c r="F9" i="26"/>
  <c r="O37" i="2" l="1"/>
  <c r="O8" i="2"/>
  <c r="O10" i="2"/>
  <c r="O17" i="2"/>
  <c r="O9" i="2"/>
  <c r="O11" i="38"/>
  <c r="O16" i="2"/>
  <c r="O27" i="2"/>
  <c r="O13" i="38"/>
  <c r="O32" i="2"/>
  <c r="O25" i="2"/>
  <c r="O24" i="2"/>
  <c r="O15" i="2"/>
  <c r="O18" i="2"/>
  <c r="N10" i="26"/>
  <c r="R10" i="26" s="1"/>
  <c r="N7" i="35"/>
  <c r="O7" i="35" s="1"/>
  <c r="N9" i="26"/>
  <c r="R9" i="26" s="1"/>
  <c r="O7" i="65"/>
  <c r="O30" i="2"/>
  <c r="N8" i="26"/>
  <c r="R8" i="26" s="1"/>
  <c r="O34" i="2"/>
  <c r="O29" i="2"/>
  <c r="M9" i="26"/>
  <c r="Q9" i="26" s="1"/>
  <c r="O22" i="2"/>
  <c r="M11" i="26"/>
  <c r="Q11" i="26" s="1"/>
  <c r="Q14" i="35"/>
  <c r="O19" i="2"/>
  <c r="O12" i="2"/>
  <c r="O9" i="35"/>
  <c r="O8" i="35"/>
  <c r="N11" i="26"/>
  <c r="M8" i="26"/>
  <c r="Q8" i="26" s="1"/>
  <c r="M10" i="26"/>
  <c r="Q10" i="26" s="1"/>
  <c r="O13" i="2"/>
  <c r="O28" i="2"/>
  <c r="O38" i="2"/>
  <c r="O26" i="2"/>
  <c r="O7" i="2"/>
  <c r="O14" i="2"/>
  <c r="O16" i="38"/>
  <c r="O7" i="38"/>
  <c r="O10" i="38"/>
  <c r="Q44" i="2"/>
  <c r="O11" i="2"/>
  <c r="O23" i="2"/>
  <c r="O39" i="2"/>
  <c r="O12" i="38"/>
  <c r="O36" i="2"/>
  <c r="Q21" i="38"/>
  <c r="Q12" i="65"/>
  <c r="O14" i="38"/>
  <c r="O35" i="2"/>
  <c r="O31" i="2"/>
  <c r="O20" i="2"/>
  <c r="O8" i="38"/>
  <c r="O33" i="2"/>
  <c r="O9" i="38"/>
  <c r="F13" i="26"/>
  <c r="S9" i="26" l="1"/>
  <c r="S8" i="26"/>
  <c r="N13" i="26"/>
  <c r="M13" i="26"/>
  <c r="S11" i="26"/>
  <c r="R11" i="26"/>
  <c r="S10" i="26"/>
  <c r="H13" i="35"/>
  <c r="G10" i="26" s="1"/>
  <c r="H11" i="65"/>
  <c r="G9" i="26" s="1"/>
  <c r="H20" i="38"/>
  <c r="J20" i="38" s="1"/>
  <c r="H11" i="26" s="1"/>
  <c r="H43" i="2"/>
  <c r="J43" i="2" s="1"/>
  <c r="H8" i="26" s="1"/>
  <c r="O13" i="26"/>
  <c r="P13" i="26"/>
  <c r="R13" i="26" l="1"/>
  <c r="G8" i="26"/>
  <c r="M14" i="26"/>
  <c r="Q13" i="26"/>
  <c r="J13" i="35"/>
  <c r="H10" i="26" s="1"/>
  <c r="J11" i="65"/>
  <c r="H9" i="26" s="1"/>
  <c r="G11" i="26"/>
  <c r="O14" i="26"/>
  <c r="Q14" i="26" l="1"/>
  <c r="S13" i="26"/>
  <c r="H13" i="26"/>
  <c r="H17" i="26" l="1"/>
  <c r="H18" i="26" s="1"/>
  <c r="H19" i="26" s="1"/>
  <c r="H20" i="26" s="1"/>
  <c r="G13" i="26"/>
</calcChain>
</file>

<file path=xl/sharedStrings.xml><?xml version="1.0" encoding="utf-8"?>
<sst xmlns="http://schemas.openxmlformats.org/spreadsheetml/2006/main" count="346" uniqueCount="124">
  <si>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</si>
  <si>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</si>
  <si>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</si>
  <si>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</si>
  <si>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</si>
  <si>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</si>
  <si>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</si>
  <si>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</si>
  <si>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</si>
  <si>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</si>
  <si>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</si>
  <si>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</si>
  <si>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</si>
  <si>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</si>
  <si>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</si>
  <si>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</si>
  <si>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</si>
  <si>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</si>
  <si>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</si>
  <si>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</si>
  <si>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</si>
  <si>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</si>
  <si>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</si>
  <si>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</si>
  <si>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</si>
  <si>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</si>
  <si>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</si>
  <si>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</si>
  <si>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</si>
  <si>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</si>
  <si>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</si>
  <si>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</si>
  <si>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</si>
  <si>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</si>
  <si>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</si>
  <si>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</si>
  <si>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</si>
  <si>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</si>
  <si>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</si>
  <si>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</si>
  <si>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</si>
  <si>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</si>
  <si>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</si>
  <si>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</si>
  <si>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</si>
  <si>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</si>
  <si>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</si>
  <si>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</si>
  <si>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</si>
  <si>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</si>
  <si>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</si>
  <si>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</si>
  <si>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</si>
  <si>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</si>
  <si>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</si>
  <si>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</si>
  <si>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</si>
  <si>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</si>
  <si>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</si>
  <si>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</si>
  <si>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</si>
  <si>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</si>
  <si>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</si>
  <si>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</si>
  <si>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</si>
  <si>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</si>
  <si>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</si>
  <si>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</si>
  <si>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</si>
  <si>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</si>
  <si>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</si>
  <si>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</si>
  <si>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</si>
  <si>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</si>
  <si>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</si>
  <si>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</si>
  <si>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Sanitär-Räume / Wickelräume</t>
  </si>
  <si>
    <t>IGM 25 E 580 032</t>
  </si>
  <si>
    <t>Polizeidirektion Oldenburg 
Theodor-Tantzen-Platz 8
Hauptgebäude (Urlaubsvertretung)</t>
  </si>
  <si>
    <t>1. OG</t>
  </si>
  <si>
    <t>100</t>
  </si>
  <si>
    <t>102</t>
  </si>
  <si>
    <t>103</t>
  </si>
  <si>
    <t>104</t>
  </si>
  <si>
    <t>105</t>
  </si>
  <si>
    <t>108</t>
  </si>
  <si>
    <t>109</t>
  </si>
  <si>
    <t>110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</si>
  <si>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</si>
  <si>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</si>
  <si>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</si>
  <si>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</si>
  <si>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</si>
  <si>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</si>
  <si>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</si>
  <si>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</si>
  <si>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</si>
  <si>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</si>
  <si>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</si>
  <si>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</si>
  <si>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</si>
  <si>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</si>
  <si>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128/130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</si>
  <si>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</si>
  <si>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</si>
  <si>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</si>
  <si>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</si>
  <si>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</si>
  <si>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</si>
  <si>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</si>
  <si>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</si>
  <si>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</si>
  <si>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1.OG</t>
  </si>
  <si>
    <t>106a</t>
  </si>
  <si>
    <t>112</t>
  </si>
  <si>
    <t>123a</t>
  </si>
  <si>
    <t>185.1</t>
  </si>
  <si>
    <t>185.2</t>
  </si>
  <si>
    <t>185.3</t>
  </si>
  <si>
    <t>185.4</t>
  </si>
  <si>
    <t>EG</t>
  </si>
  <si>
    <t>ohne</t>
  </si>
  <si>
    <t>Seiteneingang ("Tappenbeckstraße")</t>
  </si>
  <si>
    <r>
      <rPr>
        <b/>
        <sz val="10"/>
        <color rgb="FFFF0000"/>
        <rFont val="Arial"/>
        <family val="2"/>
      </rPr>
      <t>NUR URLAUBSVERTRETUNG</t>
    </r>
    <r>
      <rPr>
        <b/>
        <sz val="10"/>
        <rFont val="Arial"/>
        <family val="2"/>
      </rPr>
      <t xml:space="preserve">
Reinigungsuhrzeiten: 
Mo. – Do.: 15:00 - 20:00 Uhr
 Fr: 13:00 - 20:00 Uhr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</si>
</sst>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</cellStyleXfs>
  <cellXfs count="179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" fontId="0" fillId="0" borderId="16" xfId="0" applyNumberFormat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4" fontId="0" fillId="0" borderId="16" xfId="0" applyNumberForma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" fontId="0" fillId="0" borderId="16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" fontId="0" fillId="0" borderId="16" xfId="0" applyNumberFormat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4" fontId="0" fillId="0" borderId="16" xfId="0" applyNumberForma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9" fillId="0" borderId="1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</cellXfs>
  <cellStyles count="4">
    <cellStyle name="Standard" xfId="0" builtinId="0"/>
    <cellStyle name="Standard 2" xfId="2" xr:uid="{55ABE86A-BB03-49A6-B280-90735A879E1A}"/>
    <cellStyle name="Währung" xfId="1" builtinId="4"/>
    <cellStyle name="Währung 2" xfId="3" xr:uid="{D7E802D4-71AD-449F-B876-C25E403A47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12</xdr:row>
      <xdr:rowOff>0</xdr:rowOff>
    </xdr:from>
    <xdr:to>
      <xdr:col>9</xdr:col>
      <xdr:colOff>103065</xdr:colOff>
      <xdr:row>13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13</xdr:row>
      <xdr:rowOff>68902</xdr:rowOff>
    </xdr:from>
    <xdr:to>
      <xdr:col>9</xdr:col>
      <xdr:colOff>33215</xdr:colOff>
      <xdr:row>15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zoomScale="90" zoomScaleNormal="90" workbookViewId="0">
      <selection activeCell="B12" sqref="B12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7" customFormat="1" ht="23.4" customHeight="1" x14ac:dyDescent="0.25">
      <c r="A1" s="115" t="s">
        <v>71</v>
      </c>
      <c r="B1" s="135">
        <v>1</v>
      </c>
    </row>
    <row r="2" spans="1:19" s="107" customFormat="1" ht="72" customHeight="1" thickBot="1" x14ac:dyDescent="0.3">
      <c r="A2" s="116" t="s">
        <v>72</v>
      </c>
      <c r="B2" s="136" t="s">
        <v>78</v>
      </c>
      <c r="C2" s="137"/>
      <c r="D2" s="108"/>
      <c r="E2" s="108"/>
      <c r="F2" s="108"/>
      <c r="G2" s="108"/>
      <c r="H2" s="108"/>
    </row>
    <row r="3" spans="1:19" s="107" customFormat="1" ht="68.400000000000006" customHeight="1" thickBot="1" x14ac:dyDescent="0.3">
      <c r="A3" s="118" t="s">
        <v>73</v>
      </c>
      <c r="B3" s="117" t="s">
        <v>77</v>
      </c>
      <c r="C3" s="138" t="s">
        <v>123</v>
      </c>
      <c r="D3" s="139"/>
      <c r="E3" s="139"/>
      <c r="F3" s="139"/>
      <c r="G3" s="139"/>
      <c r="H3" s="140"/>
    </row>
    <row r="4" spans="1:19" s="31" customFormat="1" ht="19.5" customHeight="1" x14ac:dyDescent="0.3">
      <c r="A4" s="109" t="s">
        <v>15</v>
      </c>
      <c r="B4" s="110"/>
      <c r="C4" s="111" t="s">
        <v>16</v>
      </c>
      <c r="D4" s="112"/>
      <c r="E4" s="112"/>
      <c r="F4" s="113"/>
      <c r="G4" s="112"/>
      <c r="H4" s="114"/>
      <c r="J4" s="149" t="s">
        <v>41</v>
      </c>
      <c r="K4" s="150"/>
      <c r="L4" s="151"/>
      <c r="M4" s="143" t="s">
        <v>57</v>
      </c>
      <c r="N4" s="144"/>
      <c r="O4" s="144"/>
      <c r="P4" s="144"/>
      <c r="Q4" s="144"/>
      <c r="R4" s="144"/>
      <c r="S4" s="145"/>
    </row>
    <row r="5" spans="1:19" s="31" customFormat="1" ht="27" thickBot="1" x14ac:dyDescent="0.3">
      <c r="A5" s="32" t="s">
        <v>25</v>
      </c>
      <c r="B5" s="34" t="s">
        <v>17</v>
      </c>
      <c r="C5" s="141" t="s">
        <v>58</v>
      </c>
      <c r="D5" s="142"/>
      <c r="E5" s="62" t="s">
        <v>43</v>
      </c>
      <c r="F5" s="42"/>
      <c r="G5" s="43"/>
      <c r="H5" s="44"/>
      <c r="J5" s="152"/>
      <c r="K5" s="153"/>
      <c r="L5" s="154"/>
      <c r="M5" s="146"/>
      <c r="N5" s="147"/>
      <c r="O5" s="147"/>
      <c r="P5" s="147"/>
      <c r="Q5" s="147"/>
      <c r="R5" s="147"/>
      <c r="S5" s="148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31</v>
      </c>
      <c r="H6" s="48" t="s">
        <v>32</v>
      </c>
      <c r="J6" s="61" t="s">
        <v>12</v>
      </c>
      <c r="K6" s="58" t="s">
        <v>37</v>
      </c>
      <c r="L6" s="59" t="s">
        <v>39</v>
      </c>
      <c r="M6" s="63" t="s">
        <v>44</v>
      </c>
      <c r="N6" s="64" t="s">
        <v>45</v>
      </c>
      <c r="O6" s="63" t="s">
        <v>50</v>
      </c>
      <c r="P6" s="64" t="s">
        <v>51</v>
      </c>
      <c r="Q6" s="63" t="s">
        <v>53</v>
      </c>
      <c r="R6" s="64" t="s">
        <v>54</v>
      </c>
      <c r="S6" s="81" t="s">
        <v>55</v>
      </c>
    </row>
    <row r="7" spans="1:19" ht="24" customHeight="1" x14ac:dyDescent="0.3">
      <c r="A7" s="159" t="s">
        <v>18</v>
      </c>
      <c r="B7" s="160"/>
      <c r="C7" s="29"/>
      <c r="D7" s="29"/>
      <c r="E7" s="29"/>
      <c r="F7" s="51" t="s">
        <v>35</v>
      </c>
      <c r="G7" s="49" t="s">
        <v>33</v>
      </c>
      <c r="H7" s="50" t="s">
        <v>34</v>
      </c>
      <c r="J7" s="76" t="s">
        <v>40</v>
      </c>
      <c r="K7" s="77" t="s">
        <v>38</v>
      </c>
      <c r="L7" s="78" t="s">
        <v>38</v>
      </c>
      <c r="M7" s="79" t="s">
        <v>42</v>
      </c>
      <c r="N7" s="80" t="s">
        <v>42</v>
      </c>
      <c r="O7" s="79" t="s">
        <v>52</v>
      </c>
      <c r="P7" s="80" t="s">
        <v>52</v>
      </c>
      <c r="Q7" s="79" t="s">
        <v>56</v>
      </c>
      <c r="R7" s="80" t="s">
        <v>56</v>
      </c>
      <c r="S7" s="82" t="s">
        <v>56</v>
      </c>
    </row>
    <row r="8" spans="1:19" x14ac:dyDescent="0.25">
      <c r="A8" s="17" t="s">
        <v>46</v>
      </c>
      <c r="B8" s="29" t="s">
        <v>47</v>
      </c>
      <c r="C8" s="119">
        <v>6</v>
      </c>
      <c r="D8" s="119">
        <v>12</v>
      </c>
      <c r="E8" s="104" t="s">
        <v>69</v>
      </c>
      <c r="F8" s="37">
        <f>'V1'!F43</f>
        <v>763.16000000000008</v>
      </c>
      <c r="G8" s="46">
        <f>'V1'!H43</f>
        <v>0</v>
      </c>
      <c r="H8" s="45">
        <f>'V1'!J43</f>
        <v>0</v>
      </c>
      <c r="J8" s="71"/>
      <c r="K8" s="72"/>
      <c r="L8" s="73"/>
      <c r="M8" s="88">
        <f>SUM('V1'!I7:I39)</f>
        <v>0</v>
      </c>
      <c r="N8" s="89">
        <f>SUM('V1'!M7:M39)</f>
        <v>0</v>
      </c>
      <c r="O8" s="74">
        <f>'V1'!Q43</f>
        <v>4578.96</v>
      </c>
      <c r="P8" s="75">
        <f>'V1'!R43</f>
        <v>9157.92</v>
      </c>
      <c r="Q8" s="74">
        <f>IF(M8=0,0,O8/M8)</f>
        <v>0</v>
      </c>
      <c r="R8" s="75">
        <f>IF(N8=0,0,P8/N8)</f>
        <v>0</v>
      </c>
      <c r="S8" s="83">
        <f>IF((M8+N8)=0,0,(O8+P8)/(M8+N8))</f>
        <v>0</v>
      </c>
    </row>
    <row r="9" spans="1:19" x14ac:dyDescent="0.25">
      <c r="A9" s="17" t="s">
        <v>36</v>
      </c>
      <c r="B9" s="106" t="s">
        <v>74</v>
      </c>
      <c r="C9" s="119">
        <v>6</v>
      </c>
      <c r="D9" s="119">
        <v>24</v>
      </c>
      <c r="E9" s="104" t="s">
        <v>69</v>
      </c>
      <c r="F9" s="37">
        <f>'V3'!F11</f>
        <v>8.64</v>
      </c>
      <c r="G9" s="46">
        <f>'V3'!H11</f>
        <v>0</v>
      </c>
      <c r="H9" s="45">
        <f>'V3'!J11</f>
        <v>0</v>
      </c>
      <c r="J9" s="71"/>
      <c r="K9" s="72"/>
      <c r="L9" s="73"/>
      <c r="M9" s="90">
        <f>SUM('V3'!I7:I7)</f>
        <v>0</v>
      </c>
      <c r="N9" s="91">
        <f>SUM('V3'!M7:M7)</f>
        <v>0</v>
      </c>
      <c r="O9" s="69">
        <f>'V3'!Q11</f>
        <v>51.84</v>
      </c>
      <c r="P9" s="70">
        <f>'V3'!R11</f>
        <v>207.36</v>
      </c>
      <c r="Q9" s="74">
        <f t="shared" ref="Q9:Q11" si="0">IF(M9=0,0,O9/M9)</f>
        <v>0</v>
      </c>
      <c r="R9" s="75">
        <f t="shared" ref="R9:R11" si="1">IF(N9=0,0,P9/N9)</f>
        <v>0</v>
      </c>
      <c r="S9" s="83">
        <f t="shared" ref="S9:S11" si="2">IF((M9+N9)=0,0,(O9+P9)/(M9+N9))</f>
        <v>0</v>
      </c>
    </row>
    <row r="10" spans="1:19" x14ac:dyDescent="0.25">
      <c r="A10" s="17" t="s">
        <v>0</v>
      </c>
      <c r="B10" s="106" t="s">
        <v>76</v>
      </c>
      <c r="C10" s="119">
        <v>30</v>
      </c>
      <c r="D10" s="119">
        <v>0</v>
      </c>
      <c r="E10" s="104" t="s">
        <v>69</v>
      </c>
      <c r="F10" s="37">
        <f>'V4'!F13</f>
        <v>33.159999999999997</v>
      </c>
      <c r="G10" s="46">
        <f>'V4'!H13</f>
        <v>0</v>
      </c>
      <c r="H10" s="45">
        <f>'V4'!J13</f>
        <v>0</v>
      </c>
      <c r="J10" s="71"/>
      <c r="K10" s="72"/>
      <c r="L10" s="73"/>
      <c r="M10" s="90">
        <f>SUM('V4'!I7:I9)</f>
        <v>0</v>
      </c>
      <c r="N10" s="91">
        <f>SUM('V4'!M7:M9)</f>
        <v>0</v>
      </c>
      <c r="O10" s="69">
        <f>'V4'!Q13</f>
        <v>994.8</v>
      </c>
      <c r="P10" s="70">
        <f>'V4'!R13</f>
        <v>0</v>
      </c>
      <c r="Q10" s="74">
        <f t="shared" si="0"/>
        <v>0</v>
      </c>
      <c r="R10" s="75">
        <f t="shared" si="1"/>
        <v>0</v>
      </c>
      <c r="S10" s="83">
        <f t="shared" si="2"/>
        <v>0</v>
      </c>
    </row>
    <row r="11" spans="1:19" x14ac:dyDescent="0.25">
      <c r="A11" s="17" t="s">
        <v>49</v>
      </c>
      <c r="B11" s="38" t="s">
        <v>48</v>
      </c>
      <c r="C11" s="119">
        <v>6</v>
      </c>
      <c r="D11" s="119">
        <v>12</v>
      </c>
      <c r="E11" s="104" t="s">
        <v>69</v>
      </c>
      <c r="F11" s="37">
        <f>'V6'!F20</f>
        <v>638.03</v>
      </c>
      <c r="G11" s="46">
        <f>'V6'!H20</f>
        <v>0</v>
      </c>
      <c r="H11" s="45">
        <f>'V6'!J20</f>
        <v>0</v>
      </c>
      <c r="J11" s="71"/>
      <c r="K11" s="72"/>
      <c r="L11" s="73"/>
      <c r="M11" s="90">
        <f>SUM('V6'!I7:I16)</f>
        <v>0</v>
      </c>
      <c r="N11" s="91">
        <f>SUM('V6'!M7:M16)</f>
        <v>0</v>
      </c>
      <c r="O11" s="69">
        <f>'V6'!Q20</f>
        <v>3828.18</v>
      </c>
      <c r="P11" s="70">
        <f>'V6'!R20</f>
        <v>7656.36</v>
      </c>
      <c r="Q11" s="74">
        <f t="shared" si="0"/>
        <v>0</v>
      </c>
      <c r="R11" s="75">
        <f t="shared" si="1"/>
        <v>0</v>
      </c>
      <c r="S11" s="83">
        <f t="shared" si="2"/>
        <v>0</v>
      </c>
    </row>
    <row r="12" spans="1:19" ht="13.8" thickBot="1" x14ac:dyDescent="0.3">
      <c r="A12" s="53" t="s">
        <v>70</v>
      </c>
      <c r="B12" s="106" t="s">
        <v>75</v>
      </c>
      <c r="C12" s="119">
        <v>6</v>
      </c>
      <c r="D12" s="119">
        <v>0</v>
      </c>
      <c r="E12" s="104" t="s">
        <v>69</v>
      </c>
      <c r="F12" s="37">
        <f>'V11'!F11</f>
        <v>7.2</v>
      </c>
      <c r="G12" s="46">
        <f>'V11'!H11</f>
        <v>0</v>
      </c>
      <c r="H12" s="45">
        <f>'V11'!J11</f>
        <v>0</v>
      </c>
      <c r="J12" s="71"/>
      <c r="K12" s="72"/>
      <c r="L12" s="73"/>
      <c r="M12" s="90">
        <f>SUM('V11'!I7:I7)</f>
        <v>0</v>
      </c>
      <c r="N12" s="91">
        <f>SUM('V11'!M7:M7)</f>
        <v>0</v>
      </c>
      <c r="O12" s="69">
        <f>'V11'!Q11</f>
        <v>43.2</v>
      </c>
      <c r="P12" s="70">
        <f>'V11'!R11</f>
        <v>0</v>
      </c>
      <c r="Q12" s="74">
        <f t="shared" ref="Q12" si="3">IF(M12=0,0,O12/M12)</f>
        <v>0</v>
      </c>
      <c r="R12" s="75">
        <f t="shared" ref="R12" si="4">IF(N12=0,0,P12/N12)</f>
        <v>0</v>
      </c>
      <c r="S12" s="83">
        <f t="shared" ref="S12" si="5">IF((M12+N12)=0,0,(O12+P12)/(M12+N12))</f>
        <v>0</v>
      </c>
    </row>
    <row r="13" spans="1:19" ht="13.8" thickBot="1" x14ac:dyDescent="0.3">
      <c r="E13" s="39" t="s">
        <v>30</v>
      </c>
      <c r="F13" s="40">
        <f>SUM(F8:F12)</f>
        <v>1450.19</v>
      </c>
      <c r="G13" s="40">
        <f>IF(F13=0,0,H13/F13)</f>
        <v>0</v>
      </c>
      <c r="H13" s="52">
        <f>SUM(H8:H12)</f>
        <v>0</v>
      </c>
      <c r="M13" s="84">
        <f>SUM(M8:M12)</f>
        <v>0</v>
      </c>
      <c r="N13" s="85">
        <f>SUM(N8:N12)</f>
        <v>0</v>
      </c>
      <c r="O13" s="86">
        <f>SUM(O8:O12)</f>
        <v>9496.9800000000014</v>
      </c>
      <c r="P13" s="87">
        <f>SUM(P8:P12)</f>
        <v>17021.64</v>
      </c>
      <c r="Q13" s="86">
        <f>IF(M13=0,0,O13/M13)</f>
        <v>0</v>
      </c>
      <c r="R13" s="87">
        <f>IF(N13=0,0,P13/N13)</f>
        <v>0</v>
      </c>
      <c r="S13" s="155">
        <f>IF(M14=0,0,O14/M14)</f>
        <v>0</v>
      </c>
    </row>
    <row r="14" spans="1:19" ht="13.8" thickBot="1" x14ac:dyDescent="0.3">
      <c r="B14" s="30"/>
      <c r="M14" s="157">
        <f>M13+N13</f>
        <v>0</v>
      </c>
      <c r="N14" s="158"/>
      <c r="O14" s="162">
        <f>O13+P13</f>
        <v>26518.620000000003</v>
      </c>
      <c r="P14" s="163"/>
      <c r="Q14" s="162">
        <f>IF(M14=0,0,O14/M14)</f>
        <v>0</v>
      </c>
      <c r="R14" s="163"/>
      <c r="S14" s="156"/>
    </row>
    <row r="15" spans="1:19" x14ac:dyDescent="0.25">
      <c r="D15" s="95"/>
      <c r="E15" s="103" t="s">
        <v>68</v>
      </c>
    </row>
    <row r="16" spans="1:19" ht="86.4" customHeight="1" x14ac:dyDescent="0.25">
      <c r="B16" s="92" t="s">
        <v>59</v>
      </c>
      <c r="J16" s="161" t="s">
        <v>62</v>
      </c>
      <c r="K16" s="161"/>
      <c r="L16" s="161"/>
      <c r="M16" s="161"/>
      <c r="N16" s="161"/>
    </row>
    <row r="17" spans="2:8" ht="29.4" customHeight="1" x14ac:dyDescent="0.3">
      <c r="B17" s="93" t="s">
        <v>67</v>
      </c>
      <c r="F17" s="3" t="s">
        <v>63</v>
      </c>
      <c r="G17" s="96"/>
      <c r="H17" s="97">
        <f>SUM(H13)</f>
        <v>0</v>
      </c>
    </row>
    <row r="18" spans="2:8" ht="15.6" x14ac:dyDescent="0.3">
      <c r="E18" s="98">
        <v>0.19</v>
      </c>
      <c r="F18" s="3" t="s">
        <v>64</v>
      </c>
      <c r="G18" s="99"/>
      <c r="H18" s="97">
        <f>SUM(H17*E18)</f>
        <v>0</v>
      </c>
    </row>
    <row r="19" spans="2:8" ht="15.6" x14ac:dyDescent="0.3">
      <c r="F19" s="3" t="s">
        <v>63</v>
      </c>
      <c r="G19" s="100" t="s">
        <v>65</v>
      </c>
      <c r="H19" s="97">
        <f>SUM(H17:H18)</f>
        <v>0</v>
      </c>
    </row>
    <row r="20" spans="2:8" ht="46.8" x14ac:dyDescent="0.3">
      <c r="B20" s="94" t="s">
        <v>61</v>
      </c>
      <c r="F20" s="101" t="s">
        <v>66</v>
      </c>
      <c r="G20" s="101"/>
      <c r="H20" s="102">
        <f>SUM(H19/12)</f>
        <v>0</v>
      </c>
    </row>
  </sheetData>
  <sheetProtection algorithmName="SHA-512" hashValue="e6ja9SHh5WANWoMyR4JuqiaTvaFGhF0ISRLW4u+vV0qg3NfrG+e0MMFrqj1WLaZYoZCY1uzohhwLsn1GEOBjgA==" saltValue="6RSawHLUijFeAgIoHBtkxQ==" spinCount="100000" sheet="1" objects="1" scenarios="1"/>
  <mergeCells count="11">
    <mergeCell ref="S13:S14"/>
    <mergeCell ref="M14:N14"/>
    <mergeCell ref="A7:B7"/>
    <mergeCell ref="J16:N16"/>
    <mergeCell ref="O14:P14"/>
    <mergeCell ref="Q14:R14"/>
    <mergeCell ref="B2:C2"/>
    <mergeCell ref="C3:H3"/>
    <mergeCell ref="C5:D5"/>
    <mergeCell ref="M4:S5"/>
    <mergeCell ref="J4:L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4"/>
  <sheetViews>
    <sheetView zoomScale="75" zoomScaleNormal="75" workbookViewId="0">
      <pane ySplit="6" topLeftCell="A28" activePane="bottomLeft" state="frozen"/>
      <selection activeCell="B236" sqref="B236"/>
      <selection pane="bottomLeft" activeCell="D46" sqref="D46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7.109375" style="3" customWidth="1"/>
    <col min="9" max="9" width="16" style="3" customWidth="1"/>
    <col min="10" max="10" width="21.6640625" style="3" customWidth="1"/>
    <col min="11" max="11" width="8.6640625" style="3" customWidth="1"/>
    <col min="12" max="12" width="14.88671875" style="3" customWidth="1"/>
    <col min="13" max="13" width="15.109375" style="3" customWidth="1"/>
    <col min="14" max="14" width="15.55468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72" t="s">
        <v>21</v>
      </c>
      <c r="H3" s="173"/>
      <c r="I3" s="173"/>
      <c r="J3" s="173"/>
      <c r="K3" s="173"/>
      <c r="L3" s="173"/>
      <c r="M3" s="173"/>
      <c r="N3" s="174"/>
      <c r="O3" s="6"/>
    </row>
    <row r="4" spans="1:18" ht="18" customHeight="1" thickBot="1" x14ac:dyDescent="0.3">
      <c r="A4" s="164" t="str">
        <f>Flächenklassifizierung!B2</f>
        <v>Polizeidirektion Oldenburg 
Theodor-Tantzen-Platz 8
Hauptgebäude (Urlaubsvertretung)</v>
      </c>
      <c r="B4" s="165"/>
      <c r="C4" s="165"/>
      <c r="D4" s="165"/>
      <c r="E4" s="165"/>
      <c r="F4" s="166"/>
      <c r="G4" s="172" t="s">
        <v>6</v>
      </c>
      <c r="H4" s="173"/>
      <c r="I4" s="173"/>
      <c r="J4" s="173"/>
      <c r="K4" s="173"/>
      <c r="L4" s="173"/>
      <c r="M4" s="173"/>
      <c r="N4" s="174"/>
      <c r="O4" s="6"/>
    </row>
    <row r="5" spans="1:18" ht="37.200000000000003" customHeight="1" thickBot="1" x14ac:dyDescent="0.3">
      <c r="A5" s="167"/>
      <c r="B5" s="168"/>
      <c r="C5" s="168"/>
      <c r="D5" s="168"/>
      <c r="E5" s="168"/>
      <c r="F5" s="169"/>
      <c r="G5" s="175" t="s">
        <v>1</v>
      </c>
      <c r="H5" s="176"/>
      <c r="I5" s="176"/>
      <c r="J5" s="176"/>
      <c r="K5" s="172" t="s">
        <v>2</v>
      </c>
      <c r="L5" s="177"/>
      <c r="M5" s="177"/>
      <c r="N5" s="178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50</v>
      </c>
      <c r="R6" s="65" t="s">
        <v>51</v>
      </c>
    </row>
    <row r="7" spans="1:18" ht="13.8" x14ac:dyDescent="0.25">
      <c r="A7" s="17" t="s">
        <v>46</v>
      </c>
      <c r="B7" s="120" t="s">
        <v>79</v>
      </c>
      <c r="C7" s="120" t="s">
        <v>80</v>
      </c>
      <c r="D7" s="120"/>
      <c r="E7" s="120"/>
      <c r="F7" s="121">
        <v>14.08</v>
      </c>
      <c r="G7" s="17">
        <f>Flächenklassifizierung!$C$8</f>
        <v>6</v>
      </c>
      <c r="H7" s="60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12</v>
      </c>
      <c r="L7" s="60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6">
        <f>F7*G7</f>
        <v>84.48</v>
      </c>
      <c r="R7" s="66">
        <f>F7*K7</f>
        <v>168.96</v>
      </c>
    </row>
    <row r="8" spans="1:18" ht="13.8" x14ac:dyDescent="0.25">
      <c r="A8" s="17" t="s">
        <v>46</v>
      </c>
      <c r="B8" s="120" t="s">
        <v>79</v>
      </c>
      <c r="C8" s="120" t="s">
        <v>81</v>
      </c>
      <c r="D8" s="120"/>
      <c r="E8" s="120"/>
      <c r="F8" s="121">
        <v>28.19</v>
      </c>
      <c r="G8" s="17">
        <f>Flächenklassifizierung!$C$8</f>
        <v>6</v>
      </c>
      <c r="H8" s="60">
        <f>Flächenklassifizierung!$K$8</f>
        <v>0</v>
      </c>
      <c r="I8" s="18">
        <f t="shared" ref="I8:I39" si="0">IF(H8=0,0,(F8/H8*G8))</f>
        <v>0</v>
      </c>
      <c r="J8" s="19">
        <f t="shared" ref="J8:J39" si="1">(I8*$F$2)</f>
        <v>0</v>
      </c>
      <c r="K8" s="17">
        <f>Flächenklassifizierung!$D$8</f>
        <v>12</v>
      </c>
      <c r="L8" s="60">
        <f>Flächenklassifizierung!$L$8</f>
        <v>0</v>
      </c>
      <c r="M8" s="20">
        <f t="shared" ref="M8:M39" si="2">IF(L8=0,0,(F8/L8*K8))</f>
        <v>0</v>
      </c>
      <c r="N8" s="19">
        <f t="shared" ref="N8:N39" si="3">(M8*$F$2)</f>
        <v>0</v>
      </c>
      <c r="O8" s="21">
        <f t="shared" ref="O8:O39" si="4">ROUND(J8+N8,2)</f>
        <v>0</v>
      </c>
      <c r="P8" s="23"/>
      <c r="Q8" s="66">
        <f t="shared" ref="Q8:Q39" si="5">F8*G8</f>
        <v>169.14000000000001</v>
      </c>
      <c r="R8" s="66">
        <f t="shared" ref="R8:R39" si="6">F8*K8</f>
        <v>338.28000000000003</v>
      </c>
    </row>
    <row r="9" spans="1:18" ht="13.8" x14ac:dyDescent="0.25">
      <c r="A9" s="17" t="s">
        <v>46</v>
      </c>
      <c r="B9" s="120" t="s">
        <v>79</v>
      </c>
      <c r="C9" s="120" t="s">
        <v>82</v>
      </c>
      <c r="D9" s="120"/>
      <c r="E9" s="120"/>
      <c r="F9" s="121">
        <v>25.36</v>
      </c>
      <c r="G9" s="17">
        <f>Flächenklassifizierung!$C$8</f>
        <v>6</v>
      </c>
      <c r="H9" s="60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12</v>
      </c>
      <c r="L9" s="60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6">
        <f t="shared" si="5"/>
        <v>152.16</v>
      </c>
      <c r="R9" s="66">
        <f t="shared" si="6"/>
        <v>304.32</v>
      </c>
    </row>
    <row r="10" spans="1:18" ht="13.8" x14ac:dyDescent="0.25">
      <c r="A10" s="17" t="s">
        <v>46</v>
      </c>
      <c r="B10" s="120" t="s">
        <v>79</v>
      </c>
      <c r="C10" s="120" t="s">
        <v>83</v>
      </c>
      <c r="D10" s="120"/>
      <c r="E10" s="120"/>
      <c r="F10" s="121">
        <v>37.83</v>
      </c>
      <c r="G10" s="17">
        <f>Flächenklassifizierung!$C$8</f>
        <v>6</v>
      </c>
      <c r="H10" s="60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12</v>
      </c>
      <c r="L10" s="60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6">
        <f t="shared" si="5"/>
        <v>226.98</v>
      </c>
      <c r="R10" s="66">
        <f t="shared" si="6"/>
        <v>453.96</v>
      </c>
    </row>
    <row r="11" spans="1:18" ht="13.8" x14ac:dyDescent="0.25">
      <c r="A11" s="17" t="s">
        <v>46</v>
      </c>
      <c r="B11" s="120" t="s">
        <v>79</v>
      </c>
      <c r="C11" s="120" t="s">
        <v>84</v>
      </c>
      <c r="D11" s="120"/>
      <c r="E11" s="120"/>
      <c r="F11" s="121">
        <v>21.07</v>
      </c>
      <c r="G11" s="17">
        <f>Flächenklassifizierung!$C$8</f>
        <v>6</v>
      </c>
      <c r="H11" s="60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12</v>
      </c>
      <c r="L11" s="60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6">
        <f t="shared" si="5"/>
        <v>126.42</v>
      </c>
      <c r="R11" s="66">
        <f t="shared" si="6"/>
        <v>252.84</v>
      </c>
    </row>
    <row r="12" spans="1:18" ht="13.8" x14ac:dyDescent="0.25">
      <c r="A12" s="17" t="s">
        <v>46</v>
      </c>
      <c r="B12" s="120" t="s">
        <v>79</v>
      </c>
      <c r="C12" s="120" t="s">
        <v>85</v>
      </c>
      <c r="D12" s="120"/>
      <c r="E12" s="120"/>
      <c r="F12" s="121">
        <v>39.33</v>
      </c>
      <c r="G12" s="17">
        <f>Flächenklassifizierung!$C$8</f>
        <v>6</v>
      </c>
      <c r="H12" s="60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12</v>
      </c>
      <c r="L12" s="60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66">
        <f t="shared" si="5"/>
        <v>235.98</v>
      </c>
      <c r="R12" s="66">
        <f t="shared" si="6"/>
        <v>471.96</v>
      </c>
    </row>
    <row r="13" spans="1:18" ht="13.8" x14ac:dyDescent="0.25">
      <c r="A13" s="17" t="s">
        <v>46</v>
      </c>
      <c r="B13" s="120" t="s">
        <v>79</v>
      </c>
      <c r="C13" s="120" t="s">
        <v>86</v>
      </c>
      <c r="D13" s="120"/>
      <c r="E13" s="120"/>
      <c r="F13" s="121">
        <v>29.64</v>
      </c>
      <c r="G13" s="17">
        <f>Flächenklassifizierung!$C$8</f>
        <v>6</v>
      </c>
      <c r="H13" s="60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12</v>
      </c>
      <c r="L13" s="60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66">
        <f t="shared" si="5"/>
        <v>177.84</v>
      </c>
      <c r="R13" s="66">
        <f t="shared" si="6"/>
        <v>355.68</v>
      </c>
    </row>
    <row r="14" spans="1:18" ht="13.8" x14ac:dyDescent="0.25">
      <c r="A14" s="17" t="s">
        <v>46</v>
      </c>
      <c r="B14" s="120" t="s">
        <v>79</v>
      </c>
      <c r="C14" s="120" t="s">
        <v>87</v>
      </c>
      <c r="D14" s="120"/>
      <c r="E14" s="120"/>
      <c r="F14" s="121">
        <v>18.64</v>
      </c>
      <c r="G14" s="17">
        <f>Flächenklassifizierung!$C$8</f>
        <v>6</v>
      </c>
      <c r="H14" s="60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12</v>
      </c>
      <c r="L14" s="60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66">
        <f t="shared" si="5"/>
        <v>111.84</v>
      </c>
      <c r="R14" s="66">
        <f t="shared" si="6"/>
        <v>223.68</v>
      </c>
    </row>
    <row r="15" spans="1:18" ht="13.8" x14ac:dyDescent="0.25">
      <c r="A15" s="17" t="s">
        <v>46</v>
      </c>
      <c r="B15" s="120" t="s">
        <v>79</v>
      </c>
      <c r="C15" s="120" t="s">
        <v>88</v>
      </c>
      <c r="D15" s="120"/>
      <c r="E15" s="120"/>
      <c r="F15" s="121">
        <v>18.010000000000002</v>
      </c>
      <c r="G15" s="17">
        <f>Flächenklassifizierung!$C$8</f>
        <v>6</v>
      </c>
      <c r="H15" s="60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12</v>
      </c>
      <c r="L15" s="60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66">
        <f t="shared" si="5"/>
        <v>108.06</v>
      </c>
      <c r="R15" s="66">
        <f t="shared" si="6"/>
        <v>216.12</v>
      </c>
    </row>
    <row r="16" spans="1:18" ht="13.8" x14ac:dyDescent="0.25">
      <c r="A16" s="17" t="s">
        <v>46</v>
      </c>
      <c r="B16" s="120" t="s">
        <v>79</v>
      </c>
      <c r="C16" s="120" t="s">
        <v>89</v>
      </c>
      <c r="D16" s="120"/>
      <c r="E16" s="120"/>
      <c r="F16" s="121">
        <v>18.07</v>
      </c>
      <c r="G16" s="17">
        <f>Flächenklassifizierung!$C$8</f>
        <v>6</v>
      </c>
      <c r="H16" s="60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12</v>
      </c>
      <c r="L16" s="60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66">
        <f t="shared" si="5"/>
        <v>108.42</v>
      </c>
      <c r="R16" s="66">
        <f t="shared" si="6"/>
        <v>216.84</v>
      </c>
    </row>
    <row r="17" spans="1:18" ht="13.8" x14ac:dyDescent="0.25">
      <c r="A17" s="17" t="s">
        <v>46</v>
      </c>
      <c r="B17" s="120" t="s">
        <v>79</v>
      </c>
      <c r="C17" s="120">
        <v>115.1</v>
      </c>
      <c r="D17" s="124"/>
      <c r="E17" s="120"/>
      <c r="F17" s="121">
        <v>5.54</v>
      </c>
      <c r="G17" s="17">
        <f>Flächenklassifizierung!$C$8</f>
        <v>6</v>
      </c>
      <c r="H17" s="60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12</v>
      </c>
      <c r="L17" s="60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66">
        <f t="shared" si="5"/>
        <v>33.24</v>
      </c>
      <c r="R17" s="66">
        <f t="shared" si="6"/>
        <v>66.48</v>
      </c>
    </row>
    <row r="18" spans="1:18" ht="13.8" x14ac:dyDescent="0.25">
      <c r="A18" s="17" t="s">
        <v>46</v>
      </c>
      <c r="B18" s="120" t="s">
        <v>79</v>
      </c>
      <c r="C18" s="120" t="s">
        <v>90</v>
      </c>
      <c r="D18" s="120"/>
      <c r="E18" s="120"/>
      <c r="F18" s="121">
        <v>21.96</v>
      </c>
      <c r="G18" s="17">
        <f>Flächenklassifizierung!$C$8</f>
        <v>6</v>
      </c>
      <c r="H18" s="60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12</v>
      </c>
      <c r="L18" s="60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66">
        <f t="shared" si="5"/>
        <v>131.76</v>
      </c>
      <c r="R18" s="66">
        <f t="shared" si="6"/>
        <v>263.52</v>
      </c>
    </row>
    <row r="19" spans="1:18" ht="13.8" x14ac:dyDescent="0.25">
      <c r="A19" s="17" t="s">
        <v>46</v>
      </c>
      <c r="B19" s="120" t="s">
        <v>79</v>
      </c>
      <c r="C19" s="120" t="s">
        <v>91</v>
      </c>
      <c r="D19" s="120"/>
      <c r="E19" s="120"/>
      <c r="F19" s="121">
        <v>16.37</v>
      </c>
      <c r="G19" s="17">
        <f>Flächenklassifizierung!$C$8</f>
        <v>6</v>
      </c>
      <c r="H19" s="60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12</v>
      </c>
      <c r="L19" s="60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66">
        <f t="shared" si="5"/>
        <v>98.22</v>
      </c>
      <c r="R19" s="66">
        <f t="shared" si="6"/>
        <v>196.44</v>
      </c>
    </row>
    <row r="20" spans="1:18" ht="13.8" x14ac:dyDescent="0.25">
      <c r="A20" s="17" t="s">
        <v>46</v>
      </c>
      <c r="B20" s="120" t="s">
        <v>79</v>
      </c>
      <c r="C20" s="120" t="s">
        <v>92</v>
      </c>
      <c r="D20" s="120"/>
      <c r="E20" s="120"/>
      <c r="F20" s="121">
        <v>19.43</v>
      </c>
      <c r="G20" s="17">
        <f>Flächenklassifizierung!$C$8</f>
        <v>6</v>
      </c>
      <c r="H20" s="60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12</v>
      </c>
      <c r="L20" s="60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66">
        <f t="shared" si="5"/>
        <v>116.58</v>
      </c>
      <c r="R20" s="66">
        <f t="shared" si="6"/>
        <v>233.16</v>
      </c>
    </row>
    <row r="21" spans="1:18" ht="13.8" x14ac:dyDescent="0.25">
      <c r="A21" s="17" t="s">
        <v>46</v>
      </c>
      <c r="B21" s="120" t="s">
        <v>79</v>
      </c>
      <c r="C21" s="120" t="s">
        <v>93</v>
      </c>
      <c r="D21" s="120"/>
      <c r="E21" s="120"/>
      <c r="F21" s="121">
        <v>17.73</v>
      </c>
      <c r="G21" s="17">
        <f>Flächenklassifizierung!$C$8</f>
        <v>6</v>
      </c>
      <c r="H21" s="60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12</v>
      </c>
      <c r="L21" s="60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66">
        <f t="shared" si="5"/>
        <v>106.38</v>
      </c>
      <c r="R21" s="66">
        <f t="shared" si="6"/>
        <v>212.76</v>
      </c>
    </row>
    <row r="22" spans="1:18" ht="13.8" x14ac:dyDescent="0.25">
      <c r="A22" s="17" t="s">
        <v>46</v>
      </c>
      <c r="B22" s="120" t="s">
        <v>79</v>
      </c>
      <c r="C22" s="120" t="s">
        <v>94</v>
      </c>
      <c r="D22" s="120"/>
      <c r="E22" s="120"/>
      <c r="F22" s="121">
        <v>18.29</v>
      </c>
      <c r="G22" s="17">
        <f>Flächenklassifizierung!$C$8</f>
        <v>6</v>
      </c>
      <c r="H22" s="60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12</v>
      </c>
      <c r="L22" s="60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66">
        <f t="shared" si="5"/>
        <v>109.74</v>
      </c>
      <c r="R22" s="66">
        <f t="shared" si="6"/>
        <v>219.48</v>
      </c>
    </row>
    <row r="23" spans="1:18" ht="13.8" x14ac:dyDescent="0.25">
      <c r="A23" s="17" t="s">
        <v>46</v>
      </c>
      <c r="B23" s="120" t="s">
        <v>79</v>
      </c>
      <c r="C23" s="120" t="s">
        <v>95</v>
      </c>
      <c r="D23" s="120"/>
      <c r="E23" s="120"/>
      <c r="F23" s="121">
        <v>18.29</v>
      </c>
      <c r="G23" s="17">
        <f>Flächenklassifizierung!$C$8</f>
        <v>6</v>
      </c>
      <c r="H23" s="60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12</v>
      </c>
      <c r="L23" s="60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66">
        <f t="shared" si="5"/>
        <v>109.74</v>
      </c>
      <c r="R23" s="66">
        <f t="shared" si="6"/>
        <v>219.48</v>
      </c>
    </row>
    <row r="24" spans="1:18" ht="13.8" x14ac:dyDescent="0.25">
      <c r="A24" s="17" t="s">
        <v>46</v>
      </c>
      <c r="B24" s="120" t="s">
        <v>79</v>
      </c>
      <c r="C24" s="120" t="s">
        <v>96</v>
      </c>
      <c r="D24" s="120"/>
      <c r="E24" s="120"/>
      <c r="F24" s="121">
        <v>13.59</v>
      </c>
      <c r="G24" s="17">
        <f>Flächenklassifizierung!$C$8</f>
        <v>6</v>
      </c>
      <c r="H24" s="60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12</v>
      </c>
      <c r="L24" s="60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66">
        <f t="shared" si="5"/>
        <v>81.539999999999992</v>
      </c>
      <c r="R24" s="66">
        <f t="shared" si="6"/>
        <v>163.07999999999998</v>
      </c>
    </row>
    <row r="25" spans="1:18" ht="13.8" x14ac:dyDescent="0.25">
      <c r="A25" s="17" t="s">
        <v>46</v>
      </c>
      <c r="B25" s="120" t="s">
        <v>79</v>
      </c>
      <c r="C25" s="120" t="s">
        <v>97</v>
      </c>
      <c r="D25" s="120"/>
      <c r="E25" s="120"/>
      <c r="F25" s="121">
        <v>19.64</v>
      </c>
      <c r="G25" s="17">
        <f>Flächenklassifizierung!$C$8</f>
        <v>6</v>
      </c>
      <c r="H25" s="60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12</v>
      </c>
      <c r="L25" s="60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66">
        <f t="shared" si="5"/>
        <v>117.84</v>
      </c>
      <c r="R25" s="66">
        <f t="shared" si="6"/>
        <v>235.68</v>
      </c>
    </row>
    <row r="26" spans="1:18" ht="13.8" x14ac:dyDescent="0.25">
      <c r="A26" s="17" t="s">
        <v>46</v>
      </c>
      <c r="B26" s="120" t="s">
        <v>79</v>
      </c>
      <c r="C26" s="120" t="s">
        <v>98</v>
      </c>
      <c r="D26" s="120"/>
      <c r="E26" s="120"/>
      <c r="F26" s="121">
        <v>24.15</v>
      </c>
      <c r="G26" s="17">
        <f>Flächenklassifizierung!$C$8</f>
        <v>6</v>
      </c>
      <c r="H26" s="60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12</v>
      </c>
      <c r="L26" s="60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66">
        <f t="shared" si="5"/>
        <v>144.89999999999998</v>
      </c>
      <c r="R26" s="66">
        <f t="shared" si="6"/>
        <v>289.79999999999995</v>
      </c>
    </row>
    <row r="27" spans="1:18" ht="13.8" x14ac:dyDescent="0.25">
      <c r="A27" s="17" t="s">
        <v>46</v>
      </c>
      <c r="B27" s="120" t="s">
        <v>79</v>
      </c>
      <c r="C27" s="120" t="s">
        <v>99</v>
      </c>
      <c r="D27" s="120"/>
      <c r="E27" s="120"/>
      <c r="F27" s="121">
        <v>18.45</v>
      </c>
      <c r="G27" s="17">
        <f>Flächenklassifizierung!$C$8</f>
        <v>6</v>
      </c>
      <c r="H27" s="60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12</v>
      </c>
      <c r="L27" s="60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66">
        <f t="shared" si="5"/>
        <v>110.69999999999999</v>
      </c>
      <c r="R27" s="66">
        <f t="shared" si="6"/>
        <v>221.39999999999998</v>
      </c>
    </row>
    <row r="28" spans="1:18" ht="13.8" x14ac:dyDescent="0.25">
      <c r="A28" s="17" t="s">
        <v>46</v>
      </c>
      <c r="B28" s="122" t="s">
        <v>79</v>
      </c>
      <c r="C28" s="122" t="s">
        <v>100</v>
      </c>
      <c r="D28" s="122"/>
      <c r="E28" s="122"/>
      <c r="F28" s="123">
        <v>18.57</v>
      </c>
      <c r="G28" s="17">
        <f>Flächenklassifizierung!$C$8</f>
        <v>6</v>
      </c>
      <c r="H28" s="60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12</v>
      </c>
      <c r="L28" s="60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66">
        <f t="shared" si="5"/>
        <v>111.42</v>
      </c>
      <c r="R28" s="66">
        <f t="shared" si="6"/>
        <v>222.84</v>
      </c>
    </row>
    <row r="29" spans="1:18" ht="13.8" x14ac:dyDescent="0.25">
      <c r="A29" s="17" t="s">
        <v>46</v>
      </c>
      <c r="B29" s="122" t="s">
        <v>79</v>
      </c>
      <c r="C29" s="122" t="s">
        <v>101</v>
      </c>
      <c r="D29" s="122"/>
      <c r="E29" s="122"/>
      <c r="F29" s="123">
        <v>12.56</v>
      </c>
      <c r="G29" s="17">
        <f>Flächenklassifizierung!$C$8</f>
        <v>6</v>
      </c>
      <c r="H29" s="60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12</v>
      </c>
      <c r="L29" s="60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66">
        <f t="shared" si="5"/>
        <v>75.36</v>
      </c>
      <c r="R29" s="66">
        <f t="shared" si="6"/>
        <v>150.72</v>
      </c>
    </row>
    <row r="30" spans="1:18" ht="13.8" x14ac:dyDescent="0.25">
      <c r="A30" s="17" t="s">
        <v>46</v>
      </c>
      <c r="B30" s="122" t="s">
        <v>79</v>
      </c>
      <c r="C30" s="122" t="s">
        <v>102</v>
      </c>
      <c r="D30" s="125"/>
      <c r="E30" s="122"/>
      <c r="F30" s="123">
        <v>99.71</v>
      </c>
      <c r="G30" s="17">
        <f>Flächenklassifizierung!$C$8</f>
        <v>6</v>
      </c>
      <c r="H30" s="60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12</v>
      </c>
      <c r="L30" s="60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66">
        <f t="shared" si="5"/>
        <v>598.26</v>
      </c>
      <c r="R30" s="66">
        <f t="shared" si="6"/>
        <v>1196.52</v>
      </c>
    </row>
    <row r="31" spans="1:18" ht="13.8" x14ac:dyDescent="0.25">
      <c r="A31" s="17" t="s">
        <v>46</v>
      </c>
      <c r="B31" s="122" t="s">
        <v>79</v>
      </c>
      <c r="C31" s="122" t="s">
        <v>103</v>
      </c>
      <c r="D31" s="122"/>
      <c r="E31" s="122"/>
      <c r="F31" s="123">
        <v>26.45</v>
      </c>
      <c r="G31" s="17">
        <f>Flächenklassifizierung!$C$8</f>
        <v>6</v>
      </c>
      <c r="H31" s="60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12</v>
      </c>
      <c r="L31" s="60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66">
        <f t="shared" si="5"/>
        <v>158.69999999999999</v>
      </c>
      <c r="R31" s="66">
        <f t="shared" si="6"/>
        <v>317.39999999999998</v>
      </c>
    </row>
    <row r="32" spans="1:18" ht="13.8" x14ac:dyDescent="0.25">
      <c r="A32" s="17" t="s">
        <v>46</v>
      </c>
      <c r="B32" s="122" t="s">
        <v>79</v>
      </c>
      <c r="C32" s="122" t="s">
        <v>104</v>
      </c>
      <c r="D32" s="122"/>
      <c r="E32" s="122"/>
      <c r="F32" s="123">
        <v>22.52</v>
      </c>
      <c r="G32" s="17">
        <f>Flächenklassifizierung!$C$8</f>
        <v>6</v>
      </c>
      <c r="H32" s="60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12</v>
      </c>
      <c r="L32" s="60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66">
        <f t="shared" si="5"/>
        <v>135.12</v>
      </c>
      <c r="R32" s="66">
        <f t="shared" si="6"/>
        <v>270.24</v>
      </c>
    </row>
    <row r="33" spans="1:18" ht="13.8" x14ac:dyDescent="0.25">
      <c r="A33" s="17" t="s">
        <v>46</v>
      </c>
      <c r="B33" s="120" t="s">
        <v>79</v>
      </c>
      <c r="C33" s="120" t="s">
        <v>105</v>
      </c>
      <c r="D33" s="120"/>
      <c r="E33" s="120"/>
      <c r="F33" s="121">
        <v>21.96</v>
      </c>
      <c r="G33" s="17">
        <f>Flächenklassifizierung!$C$8</f>
        <v>6</v>
      </c>
      <c r="H33" s="60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12</v>
      </c>
      <c r="L33" s="60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66">
        <f t="shared" si="5"/>
        <v>131.76</v>
      </c>
      <c r="R33" s="66">
        <f t="shared" si="6"/>
        <v>263.52</v>
      </c>
    </row>
    <row r="34" spans="1:18" ht="13.8" x14ac:dyDescent="0.25">
      <c r="A34" s="17" t="s">
        <v>46</v>
      </c>
      <c r="B34" s="120" t="s">
        <v>79</v>
      </c>
      <c r="C34" s="120" t="s">
        <v>106</v>
      </c>
      <c r="D34" s="120"/>
      <c r="E34" s="120"/>
      <c r="F34" s="121">
        <v>21.71</v>
      </c>
      <c r="G34" s="17">
        <f>Flächenklassifizierung!$C$8</f>
        <v>6</v>
      </c>
      <c r="H34" s="60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12</v>
      </c>
      <c r="L34" s="60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66">
        <f t="shared" si="5"/>
        <v>130.26</v>
      </c>
      <c r="R34" s="66">
        <f t="shared" si="6"/>
        <v>260.52</v>
      </c>
    </row>
    <row r="35" spans="1:18" ht="13.8" x14ac:dyDescent="0.25">
      <c r="A35" s="17" t="s">
        <v>46</v>
      </c>
      <c r="B35" s="120" t="s">
        <v>79</v>
      </c>
      <c r="C35" s="120" t="s">
        <v>107</v>
      </c>
      <c r="D35" s="120"/>
      <c r="E35" s="120"/>
      <c r="F35" s="121">
        <v>15.12</v>
      </c>
      <c r="G35" s="17">
        <f>Flächenklassifizierung!$C$8</f>
        <v>6</v>
      </c>
      <c r="H35" s="60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12</v>
      </c>
      <c r="L35" s="60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66">
        <f t="shared" si="5"/>
        <v>90.72</v>
      </c>
      <c r="R35" s="66">
        <f t="shared" si="6"/>
        <v>181.44</v>
      </c>
    </row>
    <row r="36" spans="1:18" ht="13.8" x14ac:dyDescent="0.25">
      <c r="A36" s="17" t="s">
        <v>46</v>
      </c>
      <c r="B36" s="120" t="s">
        <v>79</v>
      </c>
      <c r="C36" s="120" t="s">
        <v>108</v>
      </c>
      <c r="D36" s="120"/>
      <c r="E36" s="120"/>
      <c r="F36" s="121">
        <v>17.64</v>
      </c>
      <c r="G36" s="17">
        <f>Flächenklassifizierung!$C$8</f>
        <v>6</v>
      </c>
      <c r="H36" s="60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12</v>
      </c>
      <c r="L36" s="60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66">
        <f t="shared" si="5"/>
        <v>105.84</v>
      </c>
      <c r="R36" s="66">
        <f t="shared" si="6"/>
        <v>211.68</v>
      </c>
    </row>
    <row r="37" spans="1:18" ht="13.8" x14ac:dyDescent="0.25">
      <c r="A37" s="17" t="s">
        <v>46</v>
      </c>
      <c r="B37" s="120" t="s">
        <v>79</v>
      </c>
      <c r="C37" s="120" t="s">
        <v>109</v>
      </c>
      <c r="D37" s="120"/>
      <c r="E37" s="120"/>
      <c r="F37" s="121">
        <v>19.850000000000001</v>
      </c>
      <c r="G37" s="17">
        <f>Flächenklassifizierung!$C$8</f>
        <v>6</v>
      </c>
      <c r="H37" s="60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12</v>
      </c>
      <c r="L37" s="60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66">
        <f t="shared" si="5"/>
        <v>119.10000000000001</v>
      </c>
      <c r="R37" s="66">
        <f t="shared" si="6"/>
        <v>238.20000000000002</v>
      </c>
    </row>
    <row r="38" spans="1:18" ht="13.8" x14ac:dyDescent="0.25">
      <c r="A38" s="17" t="s">
        <v>46</v>
      </c>
      <c r="B38" s="120" t="s">
        <v>79</v>
      </c>
      <c r="C38" s="120" t="s">
        <v>110</v>
      </c>
      <c r="D38" s="120"/>
      <c r="E38" s="120"/>
      <c r="F38" s="121">
        <v>22.15</v>
      </c>
      <c r="G38" s="17">
        <f>Flächenklassifizierung!$C$8</f>
        <v>6</v>
      </c>
      <c r="H38" s="60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12</v>
      </c>
      <c r="L38" s="60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66">
        <f t="shared" si="5"/>
        <v>132.89999999999998</v>
      </c>
      <c r="R38" s="66">
        <f t="shared" si="6"/>
        <v>265.79999999999995</v>
      </c>
    </row>
    <row r="39" spans="1:18" ht="13.8" x14ac:dyDescent="0.25">
      <c r="A39" s="17" t="s">
        <v>46</v>
      </c>
      <c r="B39" s="120" t="s">
        <v>79</v>
      </c>
      <c r="C39" s="120" t="s">
        <v>111</v>
      </c>
      <c r="D39" s="120"/>
      <c r="E39" s="120"/>
      <c r="F39" s="121">
        <v>21.26</v>
      </c>
      <c r="G39" s="17">
        <f>Flächenklassifizierung!$C$8</f>
        <v>6</v>
      </c>
      <c r="H39" s="60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12</v>
      </c>
      <c r="L39" s="60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66">
        <f t="shared" si="5"/>
        <v>127.56</v>
      </c>
      <c r="R39" s="66">
        <f t="shared" si="6"/>
        <v>255.12</v>
      </c>
    </row>
    <row r="40" spans="1:18" x14ac:dyDescent="0.25">
      <c r="I40" s="33"/>
    </row>
    <row r="41" spans="1:18" ht="13.8" x14ac:dyDescent="0.25">
      <c r="N41" s="24"/>
      <c r="O41" s="25"/>
    </row>
    <row r="42" spans="1:18" ht="13.8" thickBot="1" x14ac:dyDescent="0.3">
      <c r="F42" s="26" t="s">
        <v>26</v>
      </c>
      <c r="H42" s="26" t="s">
        <v>8</v>
      </c>
      <c r="J42" s="26" t="s">
        <v>9</v>
      </c>
    </row>
    <row r="43" spans="1:18" ht="13.8" thickBot="1" x14ac:dyDescent="0.3">
      <c r="F43" s="57">
        <f>SUM(F7:F39)</f>
        <v>763.16000000000008</v>
      </c>
      <c r="G43" s="3" t="s">
        <v>11</v>
      </c>
      <c r="H43" s="27">
        <f>IF(F43=0,0,(ROUND(SUM(O7:O39)/F43,2)))</f>
        <v>0</v>
      </c>
      <c r="I43" s="3" t="s">
        <v>13</v>
      </c>
      <c r="J43" s="27">
        <f>ROUND(F43*H43,2)</f>
        <v>0</v>
      </c>
      <c r="K43" s="3" t="s">
        <v>14</v>
      </c>
      <c r="Q43" s="68">
        <f>SUM(Q7:Q39)</f>
        <v>4578.96</v>
      </c>
      <c r="R43" s="68">
        <f>SUM(R7:R39)</f>
        <v>9157.92</v>
      </c>
    </row>
    <row r="44" spans="1:18" ht="13.8" thickBot="1" x14ac:dyDescent="0.3">
      <c r="Q44" s="170">
        <f>Q43+R43</f>
        <v>13736.880000000001</v>
      </c>
      <c r="R44" s="171"/>
    </row>
  </sheetData>
  <sheetProtection algorithmName="SHA-512" hashValue="MSU1ubA2iyI/Iuk26f6luj3qX9EMykLtOROnOfofudGIbULP0cd8vj3TN0d8HKL69WmE5QEwe1bdAebbXzexaQ==" saltValue="YaLEOLx0SmFkgXBwgA9voQ==" spinCount="100000" sheet="1" objects="1" scenarios="1"/>
  <mergeCells count="6">
    <mergeCell ref="A4:F5"/>
    <mergeCell ref="Q44:R4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D18" sqref="D18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77734375" style="3" customWidth="1"/>
    <col min="9" max="9" width="16.33203125" style="3" customWidth="1"/>
    <col min="10" max="10" width="18.33203125" style="3" customWidth="1"/>
    <col min="11" max="11" width="8.6640625" style="3" customWidth="1"/>
    <col min="12" max="12" width="16.109375" style="3" customWidth="1"/>
    <col min="13" max="13" width="18.21875" style="3" customWidth="1"/>
    <col min="14" max="14" width="17.33203125" style="3" customWidth="1"/>
    <col min="15" max="15" width="21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72" t="s">
        <v>21</v>
      </c>
      <c r="H3" s="173"/>
      <c r="I3" s="173"/>
      <c r="J3" s="173"/>
      <c r="K3" s="173"/>
      <c r="L3" s="173"/>
      <c r="M3" s="173"/>
      <c r="N3" s="173"/>
      <c r="O3" s="6"/>
    </row>
    <row r="4" spans="1:18" ht="18" customHeight="1" thickBot="1" x14ac:dyDescent="0.3">
      <c r="A4" s="164" t="str">
        <f>Flächenklassifizierung!B2</f>
        <v>Polizeidirektion Oldenburg 
Theodor-Tantzen-Platz 8
Hauptgebäude (Urlaubsvertretung)</v>
      </c>
      <c r="B4" s="165"/>
      <c r="C4" s="165"/>
      <c r="D4" s="165"/>
      <c r="E4" s="165"/>
      <c r="F4" s="166"/>
      <c r="G4" s="172" t="s">
        <v>6</v>
      </c>
      <c r="H4" s="173"/>
      <c r="I4" s="173"/>
      <c r="J4" s="173"/>
      <c r="K4" s="173"/>
      <c r="L4" s="173"/>
      <c r="M4" s="173"/>
      <c r="N4" s="174"/>
      <c r="O4" s="6"/>
    </row>
    <row r="5" spans="1:18" ht="37.799999999999997" customHeight="1" thickBot="1" x14ac:dyDescent="0.3">
      <c r="A5" s="167"/>
      <c r="B5" s="168"/>
      <c r="C5" s="168"/>
      <c r="D5" s="168"/>
      <c r="E5" s="168"/>
      <c r="F5" s="169"/>
      <c r="G5" s="172" t="s">
        <v>1</v>
      </c>
      <c r="H5" s="173"/>
      <c r="I5" s="173"/>
      <c r="J5" s="174"/>
      <c r="K5" s="172" t="s">
        <v>2</v>
      </c>
      <c r="L5" s="173"/>
      <c r="M5" s="173"/>
      <c r="N5" s="17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7" t="s">
        <v>50</v>
      </c>
      <c r="R6" s="67" t="s">
        <v>51</v>
      </c>
    </row>
    <row r="7" spans="1:18" ht="13.8" x14ac:dyDescent="0.25">
      <c r="A7" s="17" t="s">
        <v>36</v>
      </c>
      <c r="B7" s="1" t="s">
        <v>112</v>
      </c>
      <c r="C7" s="1">
        <v>115</v>
      </c>
      <c r="D7" s="1"/>
      <c r="E7" s="1"/>
      <c r="F7" s="54">
        <v>8.64</v>
      </c>
      <c r="G7" s="17">
        <f>Flächenklassifizierung!$C$9</f>
        <v>6</v>
      </c>
      <c r="H7" s="60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24</v>
      </c>
      <c r="L7" s="60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6">
        <f>F7*G7</f>
        <v>51.84</v>
      </c>
      <c r="R7" s="66">
        <f>F7*K7</f>
        <v>207.36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5"/>
      <c r="F11" s="57">
        <f>SUM(F7:F7)</f>
        <v>8.64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8">
        <f>SUM(Q7:Q7)</f>
        <v>51.84</v>
      </c>
      <c r="R11" s="68">
        <f>SUM(R7:R7)</f>
        <v>207.36</v>
      </c>
    </row>
    <row r="12" spans="1:18" ht="13.8" thickBot="1" x14ac:dyDescent="0.3">
      <c r="E12" s="55"/>
      <c r="Q12" s="170">
        <f>Q11+R11</f>
        <v>259.20000000000005</v>
      </c>
      <c r="R12" s="17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ZyGieN2NAFShnSPDjgyyc8m9KCiyLXb3WMvOuQvRfGSQKKGXmZkZ8ioggaW3phCrIDyTvwomPBPYMsu4n9RfbA==" saltValue="XnccxEwaYUkub/ZUrKGyG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5"/>
  <sheetViews>
    <sheetView zoomScale="75" zoomScaleNormal="75" workbookViewId="0">
      <pane ySplit="6" topLeftCell="A7" activePane="bottomLeft" state="frozen"/>
      <selection activeCell="D37" sqref="D37"/>
      <selection pane="bottomLeft" activeCell="O1" sqref="O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" style="3" customWidth="1"/>
    <col min="9" max="9" width="16.5546875" style="3" customWidth="1"/>
    <col min="10" max="10" width="18.88671875" style="3" customWidth="1"/>
    <col min="11" max="11" width="8.6640625" style="3" customWidth="1"/>
    <col min="12" max="12" width="15.109375" style="3" customWidth="1"/>
    <col min="13" max="13" width="15.6640625" style="3" customWidth="1"/>
    <col min="14" max="14" width="17.21875" style="3" customWidth="1"/>
    <col min="15" max="15" width="24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72" t="s">
        <v>21</v>
      </c>
      <c r="H3" s="173"/>
      <c r="I3" s="173"/>
      <c r="J3" s="173"/>
      <c r="K3" s="173"/>
      <c r="L3" s="173"/>
      <c r="M3" s="173"/>
      <c r="N3" s="173"/>
      <c r="O3" s="6"/>
    </row>
    <row r="4" spans="1:18" ht="18" customHeight="1" thickBot="1" x14ac:dyDescent="0.3">
      <c r="A4" s="164" t="str">
        <f>Flächenklassifizierung!B2</f>
        <v>Polizeidirektion Oldenburg 
Theodor-Tantzen-Platz 8
Hauptgebäude (Urlaubsvertretung)</v>
      </c>
      <c r="B4" s="165"/>
      <c r="C4" s="165"/>
      <c r="D4" s="165"/>
      <c r="E4" s="165"/>
      <c r="F4" s="166"/>
      <c r="G4" s="172" t="s">
        <v>6</v>
      </c>
      <c r="H4" s="173"/>
      <c r="I4" s="173"/>
      <c r="J4" s="173"/>
      <c r="K4" s="173"/>
      <c r="L4" s="173"/>
      <c r="M4" s="173"/>
      <c r="N4" s="174"/>
      <c r="O4" s="6"/>
    </row>
    <row r="5" spans="1:18" ht="40.799999999999997" customHeight="1" thickBot="1" x14ac:dyDescent="0.3">
      <c r="A5" s="167"/>
      <c r="B5" s="168"/>
      <c r="C5" s="168"/>
      <c r="D5" s="168"/>
      <c r="E5" s="168"/>
      <c r="F5" s="169"/>
      <c r="G5" s="172" t="s">
        <v>1</v>
      </c>
      <c r="H5" s="173"/>
      <c r="I5" s="173"/>
      <c r="J5" s="174"/>
      <c r="K5" s="172" t="s">
        <v>2</v>
      </c>
      <c r="L5" s="173"/>
      <c r="M5" s="173"/>
      <c r="N5" s="17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7" t="s">
        <v>50</v>
      </c>
      <c r="R6" s="67" t="s">
        <v>51</v>
      </c>
    </row>
    <row r="7" spans="1:18" ht="13.8" x14ac:dyDescent="0.25">
      <c r="A7" s="17" t="s">
        <v>0</v>
      </c>
      <c r="B7" s="126" t="s">
        <v>112</v>
      </c>
      <c r="C7" s="126">
        <v>106</v>
      </c>
      <c r="D7" s="126"/>
      <c r="E7" s="126"/>
      <c r="F7" s="127">
        <v>11.69</v>
      </c>
      <c r="G7" s="17">
        <f>Flächenklassifizierung!$C$10</f>
        <v>30</v>
      </c>
      <c r="H7" s="60">
        <f>Flächenklassifizierung!$K$10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Flächenklassifizierung!$D$10</f>
        <v>0</v>
      </c>
      <c r="L7" s="60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9" si="2">ROUND(J7+N7,2)</f>
        <v>0</v>
      </c>
      <c r="P7" s="23"/>
      <c r="Q7" s="66">
        <f>F7*G7</f>
        <v>350.7</v>
      </c>
      <c r="R7" s="66">
        <f>F7*K7</f>
        <v>0</v>
      </c>
    </row>
    <row r="8" spans="1:18" ht="13.8" x14ac:dyDescent="0.25">
      <c r="A8" s="17" t="s">
        <v>0</v>
      </c>
      <c r="B8" s="126" t="s">
        <v>112</v>
      </c>
      <c r="C8" s="126" t="s">
        <v>113</v>
      </c>
      <c r="D8" s="126"/>
      <c r="E8" s="126"/>
      <c r="F8" s="127">
        <v>4.43</v>
      </c>
      <c r="G8" s="17">
        <f>Flächenklassifizierung!$C$10</f>
        <v>30</v>
      </c>
      <c r="H8" s="60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0">
        <f>Flächenklassifizierung!$L$10</f>
        <v>0</v>
      </c>
      <c r="M8" s="20">
        <f t="shared" ref="M8:M9" si="3">IF(L8=0,0,(F8/L8*K8))</f>
        <v>0</v>
      </c>
      <c r="N8" s="19">
        <f t="shared" ref="N8:N9" si="4">(M8*$F$2)</f>
        <v>0</v>
      </c>
      <c r="O8" s="21">
        <f t="shared" si="2"/>
        <v>0</v>
      </c>
      <c r="P8" s="23"/>
      <c r="Q8" s="66">
        <f t="shared" ref="Q8:Q9" si="5">F8*G8</f>
        <v>132.89999999999998</v>
      </c>
      <c r="R8" s="66">
        <f t="shared" ref="R8:R9" si="6">F8*K8</f>
        <v>0</v>
      </c>
    </row>
    <row r="9" spans="1:18" ht="13.8" x14ac:dyDescent="0.25">
      <c r="A9" s="17" t="s">
        <v>0</v>
      </c>
      <c r="B9" s="126" t="s">
        <v>112</v>
      </c>
      <c r="C9" s="126">
        <v>111</v>
      </c>
      <c r="D9" s="126"/>
      <c r="E9" s="126"/>
      <c r="F9" s="127">
        <v>17.04</v>
      </c>
      <c r="G9" s="17">
        <f>Flächenklassifizierung!$C$10</f>
        <v>30</v>
      </c>
      <c r="H9" s="60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0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6">
        <f t="shared" si="5"/>
        <v>511.2</v>
      </c>
      <c r="R9" s="66">
        <f t="shared" si="6"/>
        <v>0</v>
      </c>
    </row>
    <row r="10" spans="1:18" x14ac:dyDescent="0.25">
      <c r="E10" s="55"/>
    </row>
    <row r="11" spans="1:18" ht="13.8" x14ac:dyDescent="0.25">
      <c r="E11" s="55"/>
      <c r="N11" s="24"/>
      <c r="O11" s="25"/>
    </row>
    <row r="12" spans="1:18" ht="13.8" thickBot="1" x14ac:dyDescent="0.3">
      <c r="E12" s="55"/>
      <c r="F12" s="26" t="s">
        <v>26</v>
      </c>
      <c r="H12" s="26" t="s">
        <v>8</v>
      </c>
      <c r="J12" s="26" t="s">
        <v>9</v>
      </c>
    </row>
    <row r="13" spans="1:18" ht="13.8" thickBot="1" x14ac:dyDescent="0.3">
      <c r="E13" s="55"/>
      <c r="F13" s="57">
        <f>SUM(F7:F9)</f>
        <v>33.159999999999997</v>
      </c>
      <c r="G13" s="3" t="s">
        <v>11</v>
      </c>
      <c r="H13" s="27">
        <f>IF(F13=0,0,(ROUND(SUM(O7:O9)/F13,2)))</f>
        <v>0</v>
      </c>
      <c r="I13" s="3" t="s">
        <v>13</v>
      </c>
      <c r="J13" s="27">
        <f>ROUND(F13*H13,2)</f>
        <v>0</v>
      </c>
      <c r="K13" s="3" t="s">
        <v>14</v>
      </c>
      <c r="Q13" s="68">
        <f>SUM(Q7:Q9)</f>
        <v>994.8</v>
      </c>
      <c r="R13" s="68">
        <f>SUM(R7:R9)</f>
        <v>0</v>
      </c>
    </row>
    <row r="14" spans="1:18" ht="13.8" thickBot="1" x14ac:dyDescent="0.3">
      <c r="E14" s="55"/>
      <c r="Q14" s="170">
        <f>Q13+R13</f>
        <v>994.8</v>
      </c>
      <c r="R14" s="171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</sheetData>
  <sheetProtection algorithmName="SHA-512" hashValue="ajQsZttWwXnlqbCs3nmzssHypX6msA+0w7vZoB6mMq5tHYGd6YrD+zsC0ChomaGY9VMOjQpS6Cw7JEi4JR7UUg==" saltValue="QMltEEmDl9QfhRsduKMB0g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zoomScale="75" zoomScaleNormal="75" workbookViewId="0">
      <pane ySplit="6" topLeftCell="A7" activePane="bottomLeft" state="frozen"/>
      <selection activeCell="D37" sqref="D37"/>
      <selection pane="bottomLeft" activeCell="D26" sqref="D2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4.21875" style="3" customWidth="1"/>
    <col min="9" max="9" width="17.6640625" style="3" customWidth="1"/>
    <col min="10" max="10" width="18.6640625" style="3" customWidth="1"/>
    <col min="11" max="11" width="8.6640625" style="3" customWidth="1"/>
    <col min="12" max="12" width="17" style="3" customWidth="1"/>
    <col min="13" max="13" width="13.5546875" style="3" customWidth="1"/>
    <col min="14" max="14" width="16.218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72" t="s">
        <v>21</v>
      </c>
      <c r="H3" s="173"/>
      <c r="I3" s="173"/>
      <c r="J3" s="173"/>
      <c r="K3" s="173"/>
      <c r="L3" s="173"/>
      <c r="M3" s="173"/>
      <c r="N3" s="173"/>
      <c r="O3" s="6"/>
    </row>
    <row r="4" spans="1:18" ht="18" customHeight="1" thickBot="1" x14ac:dyDescent="0.3">
      <c r="A4" s="164" t="str">
        <f>Flächenklassifizierung!B2</f>
        <v>Polizeidirektion Oldenburg 
Theodor-Tantzen-Platz 8
Hauptgebäude (Urlaubsvertretung)</v>
      </c>
      <c r="B4" s="165"/>
      <c r="C4" s="165"/>
      <c r="D4" s="165"/>
      <c r="E4" s="165"/>
      <c r="F4" s="166"/>
      <c r="G4" s="172" t="s">
        <v>6</v>
      </c>
      <c r="H4" s="173"/>
      <c r="I4" s="173"/>
      <c r="J4" s="173"/>
      <c r="K4" s="173"/>
      <c r="L4" s="173"/>
      <c r="M4" s="173"/>
      <c r="N4" s="174"/>
      <c r="O4" s="6"/>
    </row>
    <row r="5" spans="1:18" ht="34.200000000000003" customHeight="1" thickBot="1" x14ac:dyDescent="0.3">
      <c r="A5" s="167"/>
      <c r="B5" s="168"/>
      <c r="C5" s="168"/>
      <c r="D5" s="168"/>
      <c r="E5" s="168"/>
      <c r="F5" s="169"/>
      <c r="G5" s="172" t="s">
        <v>1</v>
      </c>
      <c r="H5" s="173"/>
      <c r="I5" s="173"/>
      <c r="J5" s="174"/>
      <c r="K5" s="172" t="s">
        <v>2</v>
      </c>
      <c r="L5" s="173"/>
      <c r="M5" s="173"/>
      <c r="N5" s="17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7" t="s">
        <v>50</v>
      </c>
      <c r="R6" s="67" t="s">
        <v>51</v>
      </c>
    </row>
    <row r="7" spans="1:18" ht="13.8" x14ac:dyDescent="0.25">
      <c r="A7" s="17" t="s">
        <v>49</v>
      </c>
      <c r="B7" s="130" t="s">
        <v>112</v>
      </c>
      <c r="C7" s="130">
        <v>107</v>
      </c>
      <c r="D7" s="130"/>
      <c r="E7" s="130"/>
      <c r="F7" s="131">
        <v>19.95</v>
      </c>
      <c r="G7" s="17">
        <f>Flächenklassifizierung!$C$11</f>
        <v>6</v>
      </c>
      <c r="H7" s="60">
        <f>Flächenklassifizierung!$K$11</f>
        <v>0</v>
      </c>
      <c r="I7" s="18">
        <f t="shared" ref="I7:I16" si="0">IF(H7=0,0,(F7/H7*G7))</f>
        <v>0</v>
      </c>
      <c r="J7" s="19">
        <f t="shared" ref="J7:J16" si="1">(I7*$F$2)</f>
        <v>0</v>
      </c>
      <c r="K7" s="17">
        <f>Flächenklassifizierung!$D$11</f>
        <v>12</v>
      </c>
      <c r="L7" s="60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6" si="2">ROUND(J7+N7,2)</f>
        <v>0</v>
      </c>
      <c r="P7" s="23"/>
      <c r="Q7" s="66">
        <f>F7*G7</f>
        <v>119.69999999999999</v>
      </c>
      <c r="R7" s="66">
        <f>F7*K7</f>
        <v>239.39999999999998</v>
      </c>
    </row>
    <row r="8" spans="1:18" ht="13.8" x14ac:dyDescent="0.25">
      <c r="A8" s="17" t="s">
        <v>49</v>
      </c>
      <c r="B8" s="130" t="s">
        <v>79</v>
      </c>
      <c r="C8" s="130" t="s">
        <v>114</v>
      </c>
      <c r="D8" s="130"/>
      <c r="E8" s="130"/>
      <c r="F8" s="131">
        <v>16.14</v>
      </c>
      <c r="G8" s="17">
        <f>Flächenklassifizierung!$C$11</f>
        <v>6</v>
      </c>
      <c r="H8" s="60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12</v>
      </c>
      <c r="L8" s="60">
        <f>Flächenklassifizierung!$L$11</f>
        <v>0</v>
      </c>
      <c r="M8" s="20">
        <f t="shared" ref="M8:M16" si="3">IF(L8=0,0,(F8/L8*K8))</f>
        <v>0</v>
      </c>
      <c r="N8" s="19">
        <f t="shared" ref="N8:N16" si="4">(M8*$F$2)</f>
        <v>0</v>
      </c>
      <c r="O8" s="21">
        <f t="shared" si="2"/>
        <v>0</v>
      </c>
      <c r="P8" s="23"/>
      <c r="Q8" s="66">
        <f t="shared" ref="Q8:Q16" si="5">F8*G8</f>
        <v>96.84</v>
      </c>
      <c r="R8" s="66">
        <f t="shared" ref="R8:R16" si="6">F8*K8</f>
        <v>193.68</v>
      </c>
    </row>
    <row r="9" spans="1:18" ht="13.8" x14ac:dyDescent="0.25">
      <c r="A9" s="17" t="s">
        <v>49</v>
      </c>
      <c r="B9" s="130" t="s">
        <v>79</v>
      </c>
      <c r="C9" s="130" t="s">
        <v>115</v>
      </c>
      <c r="D9" s="130"/>
      <c r="E9" s="130"/>
      <c r="F9" s="131">
        <v>34.380000000000003</v>
      </c>
      <c r="G9" s="17">
        <f>Flächenklassifizierung!$C$11</f>
        <v>6</v>
      </c>
      <c r="H9" s="60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12</v>
      </c>
      <c r="L9" s="60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66">
        <f t="shared" si="5"/>
        <v>206.28000000000003</v>
      </c>
      <c r="R9" s="66">
        <f t="shared" si="6"/>
        <v>412.56000000000006</v>
      </c>
    </row>
    <row r="10" spans="1:18" ht="13.8" x14ac:dyDescent="0.25">
      <c r="A10" s="17" t="s">
        <v>49</v>
      </c>
      <c r="B10" s="130" t="s">
        <v>79</v>
      </c>
      <c r="C10" s="130">
        <v>129</v>
      </c>
      <c r="D10" s="130"/>
      <c r="E10" s="130"/>
      <c r="F10" s="131">
        <v>17.37</v>
      </c>
      <c r="G10" s="17">
        <f>Flächenklassifizierung!$C$11</f>
        <v>6</v>
      </c>
      <c r="H10" s="60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12</v>
      </c>
      <c r="L10" s="60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66">
        <f t="shared" si="5"/>
        <v>104.22</v>
      </c>
      <c r="R10" s="66">
        <f t="shared" si="6"/>
        <v>208.44</v>
      </c>
    </row>
    <row r="11" spans="1:18" ht="13.8" x14ac:dyDescent="0.25">
      <c r="A11" s="17" t="s">
        <v>49</v>
      </c>
      <c r="B11" s="128" t="s">
        <v>79</v>
      </c>
      <c r="C11" s="128" t="s">
        <v>116</v>
      </c>
      <c r="D11" s="128"/>
      <c r="E11" s="128"/>
      <c r="F11" s="129">
        <v>180.14</v>
      </c>
      <c r="G11" s="17">
        <f>Flächenklassifizierung!$C$11</f>
        <v>6</v>
      </c>
      <c r="H11" s="60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12</v>
      </c>
      <c r="L11" s="60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66">
        <f t="shared" si="5"/>
        <v>1080.8399999999999</v>
      </c>
      <c r="R11" s="66">
        <f t="shared" si="6"/>
        <v>2161.6799999999998</v>
      </c>
    </row>
    <row r="12" spans="1:18" ht="13.8" x14ac:dyDescent="0.25">
      <c r="A12" s="17" t="s">
        <v>49</v>
      </c>
      <c r="B12" s="128" t="s">
        <v>79</v>
      </c>
      <c r="C12" s="128" t="s">
        <v>117</v>
      </c>
      <c r="D12" s="128"/>
      <c r="E12" s="128"/>
      <c r="F12" s="129">
        <v>139.91</v>
      </c>
      <c r="G12" s="17">
        <f>Flächenklassifizierung!$C$11</f>
        <v>6</v>
      </c>
      <c r="H12" s="60">
        <f>Flächenklassifizierung!$K$11</f>
        <v>0</v>
      </c>
      <c r="I12" s="18">
        <f t="shared" si="0"/>
        <v>0</v>
      </c>
      <c r="J12" s="19">
        <f t="shared" si="1"/>
        <v>0</v>
      </c>
      <c r="K12" s="17">
        <f>Flächenklassifizierung!$D$11</f>
        <v>12</v>
      </c>
      <c r="L12" s="60">
        <f>Flächenklassifizierung!$L$11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66">
        <f t="shared" si="5"/>
        <v>839.46</v>
      </c>
      <c r="R12" s="66">
        <f t="shared" si="6"/>
        <v>1678.92</v>
      </c>
    </row>
    <row r="13" spans="1:18" ht="13.8" x14ac:dyDescent="0.25">
      <c r="A13" s="17" t="s">
        <v>49</v>
      </c>
      <c r="B13" s="128" t="s">
        <v>79</v>
      </c>
      <c r="C13" s="128" t="s">
        <v>118</v>
      </c>
      <c r="D13" s="128"/>
      <c r="E13" s="128"/>
      <c r="F13" s="129">
        <v>58.16</v>
      </c>
      <c r="G13" s="17">
        <f>Flächenklassifizierung!$C$11</f>
        <v>6</v>
      </c>
      <c r="H13" s="60">
        <f>Flächenklassifizierung!$K$11</f>
        <v>0</v>
      </c>
      <c r="I13" s="18">
        <f t="shared" si="0"/>
        <v>0</v>
      </c>
      <c r="J13" s="19">
        <f t="shared" si="1"/>
        <v>0</v>
      </c>
      <c r="K13" s="17">
        <f>Flächenklassifizierung!$D$11</f>
        <v>12</v>
      </c>
      <c r="L13" s="60">
        <f>Flächenklassifizierung!$L$11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66">
        <f t="shared" si="5"/>
        <v>348.96</v>
      </c>
      <c r="R13" s="66">
        <f t="shared" si="6"/>
        <v>697.92</v>
      </c>
    </row>
    <row r="14" spans="1:18" ht="13.8" x14ac:dyDescent="0.25">
      <c r="A14" s="17" t="s">
        <v>49</v>
      </c>
      <c r="B14" s="128" t="s">
        <v>79</v>
      </c>
      <c r="C14" s="128" t="s">
        <v>119</v>
      </c>
      <c r="D14" s="128"/>
      <c r="E14" s="128"/>
      <c r="F14" s="129">
        <v>102.86</v>
      </c>
      <c r="G14" s="17">
        <f>Flächenklassifizierung!$C$11</f>
        <v>6</v>
      </c>
      <c r="H14" s="60">
        <f>Flächenklassifizierung!$K$11</f>
        <v>0</v>
      </c>
      <c r="I14" s="18">
        <f t="shared" si="0"/>
        <v>0</v>
      </c>
      <c r="J14" s="19">
        <f t="shared" si="1"/>
        <v>0</v>
      </c>
      <c r="K14" s="17">
        <f>Flächenklassifizierung!$D$11</f>
        <v>12</v>
      </c>
      <c r="L14" s="60">
        <f>Flächenklassifizierung!$L$11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66">
        <f t="shared" si="5"/>
        <v>617.16</v>
      </c>
      <c r="R14" s="66">
        <f t="shared" si="6"/>
        <v>1234.32</v>
      </c>
    </row>
    <row r="15" spans="1:18" ht="13.8" x14ac:dyDescent="0.25">
      <c r="A15" s="17" t="s">
        <v>49</v>
      </c>
      <c r="B15" s="128" t="s">
        <v>79</v>
      </c>
      <c r="C15" s="128">
        <v>186</v>
      </c>
      <c r="D15" s="128"/>
      <c r="E15" s="128"/>
      <c r="F15" s="129">
        <v>19.43</v>
      </c>
      <c r="G15" s="17">
        <f>Flächenklassifizierung!$C$11</f>
        <v>6</v>
      </c>
      <c r="H15" s="60">
        <f>Flächenklassifizierung!$K$11</f>
        <v>0</v>
      </c>
      <c r="I15" s="18">
        <f t="shared" si="0"/>
        <v>0</v>
      </c>
      <c r="J15" s="19">
        <f t="shared" si="1"/>
        <v>0</v>
      </c>
      <c r="K15" s="17">
        <f>Flächenklassifizierung!$D$11</f>
        <v>12</v>
      </c>
      <c r="L15" s="60">
        <f>Flächenklassifizierung!$L$11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66">
        <f t="shared" si="5"/>
        <v>116.58</v>
      </c>
      <c r="R15" s="66">
        <f t="shared" si="6"/>
        <v>233.16</v>
      </c>
    </row>
    <row r="16" spans="1:18" ht="13.8" x14ac:dyDescent="0.25">
      <c r="A16" s="17" t="s">
        <v>49</v>
      </c>
      <c r="B16" s="128" t="s">
        <v>79</v>
      </c>
      <c r="C16" s="128">
        <v>187</v>
      </c>
      <c r="D16" s="130"/>
      <c r="E16" s="130"/>
      <c r="F16" s="131">
        <v>49.69</v>
      </c>
      <c r="G16" s="17">
        <f>Flächenklassifizierung!$C$11</f>
        <v>6</v>
      </c>
      <c r="H16" s="60">
        <f>Flächenklassifizierung!$K$11</f>
        <v>0</v>
      </c>
      <c r="I16" s="18">
        <f t="shared" si="0"/>
        <v>0</v>
      </c>
      <c r="J16" s="19">
        <f t="shared" si="1"/>
        <v>0</v>
      </c>
      <c r="K16" s="17">
        <f>Flächenklassifizierung!$D$11</f>
        <v>12</v>
      </c>
      <c r="L16" s="60">
        <f>Flächenklassifizierung!$L$11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66">
        <f t="shared" si="5"/>
        <v>298.14</v>
      </c>
      <c r="R16" s="66">
        <f t="shared" si="6"/>
        <v>596.28</v>
      </c>
    </row>
    <row r="18" spans="6:18" ht="13.8" x14ac:dyDescent="0.25">
      <c r="N18" s="24"/>
      <c r="O18" s="25"/>
    </row>
    <row r="19" spans="6:18" ht="13.8" thickBot="1" x14ac:dyDescent="0.3">
      <c r="F19" s="26" t="s">
        <v>26</v>
      </c>
      <c r="H19" s="26" t="s">
        <v>8</v>
      </c>
      <c r="J19" s="26" t="s">
        <v>9</v>
      </c>
    </row>
    <row r="20" spans="6:18" ht="13.8" thickBot="1" x14ac:dyDescent="0.3">
      <c r="F20" s="57">
        <f>SUM(F7:F16)</f>
        <v>638.03</v>
      </c>
      <c r="G20" s="3" t="s">
        <v>11</v>
      </c>
      <c r="H20" s="27">
        <f>IF(F20=0,0,(ROUND(SUM(O7:O16)/F20,2)))</f>
        <v>0</v>
      </c>
      <c r="I20" s="3" t="s">
        <v>13</v>
      </c>
      <c r="J20" s="27">
        <f>ROUND(F20*H20,2)</f>
        <v>0</v>
      </c>
      <c r="K20" s="3" t="s">
        <v>14</v>
      </c>
      <c r="Q20" s="68">
        <f>SUM(Q7:Q16)</f>
        <v>3828.18</v>
      </c>
      <c r="R20" s="68">
        <f>SUM(R7:R16)</f>
        <v>7656.36</v>
      </c>
    </row>
    <row r="21" spans="6:18" ht="13.8" thickBot="1" x14ac:dyDescent="0.3">
      <c r="Q21" s="170">
        <f>Q20+R20</f>
        <v>11484.539999999999</v>
      </c>
      <c r="R21" s="171"/>
    </row>
  </sheetData>
  <sheetProtection algorithmName="SHA-512" hashValue="IUe+l3ovS7PVNzolIT10v1QyvTXEBaOiqHvqO//EJupelzKaY0AvdtJ05M3Pc62wPWFahwUVHMX4fRr6vaUHlg==" saltValue="o0BkXAH727ZTxDsb9ddeYg==" spinCount="100000" sheet="1" objects="1" scenarios="1"/>
  <mergeCells count="6">
    <mergeCell ref="A4:F5"/>
    <mergeCell ref="Q21:R21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I22" sqref="I22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33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6.109375" style="3" customWidth="1"/>
    <col min="9" max="9" width="21.33203125" style="3" customWidth="1"/>
    <col min="10" max="10" width="22.88671875" style="3" customWidth="1"/>
    <col min="11" max="11" width="12.5546875" style="3" customWidth="1"/>
    <col min="12" max="12" width="13.88671875" style="3" customWidth="1"/>
    <col min="13" max="13" width="15.6640625" style="3" customWidth="1"/>
    <col min="14" max="14" width="16.88671875" style="3" customWidth="1"/>
    <col min="15" max="15" width="19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105"/>
      <c r="C2" s="105"/>
      <c r="D2" s="105"/>
      <c r="E2" s="105"/>
      <c r="F2" s="56">
        <f>Flächenklassifizierung!J12</f>
        <v>0</v>
      </c>
    </row>
    <row r="3" spans="1:18" ht="17.25" customHeight="1" thickBot="1" x14ac:dyDescent="0.3">
      <c r="E3" s="3"/>
      <c r="G3" s="172" t="s">
        <v>21</v>
      </c>
      <c r="H3" s="173"/>
      <c r="I3" s="173"/>
      <c r="J3" s="173"/>
      <c r="K3" s="173"/>
      <c r="L3" s="173"/>
      <c r="M3" s="173"/>
      <c r="N3" s="173"/>
      <c r="O3" s="6"/>
    </row>
    <row r="4" spans="1:18" ht="18" customHeight="1" thickBot="1" x14ac:dyDescent="0.3">
      <c r="A4" s="164" t="str">
        <f>Flächenklassifizierung!B2</f>
        <v>Polizeidirektion Oldenburg 
Theodor-Tantzen-Platz 8
Hauptgebäude (Urlaubsvertretung)</v>
      </c>
      <c r="B4" s="165"/>
      <c r="C4" s="165"/>
      <c r="D4" s="165"/>
      <c r="E4" s="165"/>
      <c r="F4" s="166"/>
      <c r="G4" s="172" t="s">
        <v>6</v>
      </c>
      <c r="H4" s="173"/>
      <c r="I4" s="173"/>
      <c r="J4" s="173"/>
      <c r="K4" s="173"/>
      <c r="L4" s="173"/>
      <c r="M4" s="173"/>
      <c r="N4" s="174"/>
      <c r="O4" s="6"/>
    </row>
    <row r="5" spans="1:18" ht="28.2" customHeight="1" thickBot="1" x14ac:dyDescent="0.3">
      <c r="A5" s="167"/>
      <c r="B5" s="168"/>
      <c r="C5" s="168"/>
      <c r="D5" s="168"/>
      <c r="E5" s="168"/>
      <c r="F5" s="169"/>
      <c r="G5" s="172" t="s">
        <v>1</v>
      </c>
      <c r="H5" s="173"/>
      <c r="I5" s="173"/>
      <c r="J5" s="174"/>
      <c r="K5" s="172" t="s">
        <v>2</v>
      </c>
      <c r="L5" s="173"/>
      <c r="M5" s="173"/>
      <c r="N5" s="17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60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7" t="s">
        <v>50</v>
      </c>
      <c r="R6" s="67" t="s">
        <v>51</v>
      </c>
    </row>
    <row r="7" spans="1:18" ht="13.8" x14ac:dyDescent="0.25">
      <c r="A7" s="17" t="s">
        <v>70</v>
      </c>
      <c r="B7" s="132" t="s">
        <v>120</v>
      </c>
      <c r="C7" s="134" t="s">
        <v>121</v>
      </c>
      <c r="D7" s="133" t="s">
        <v>122</v>
      </c>
      <c r="E7" s="1"/>
      <c r="F7" s="54">
        <v>7.2</v>
      </c>
      <c r="G7" s="17">
        <f>Flächenklassifizierung!$C$12</f>
        <v>6</v>
      </c>
      <c r="H7" s="60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60">
        <f>Flächenklassifizierung!$L$12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66">
        <f>F7*G7</f>
        <v>43.2</v>
      </c>
      <c r="R7" s="66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5"/>
      <c r="F11" s="57">
        <f>SUM(F7:F7)</f>
        <v>7.2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8">
        <f>SUM(Q7:Q7)</f>
        <v>43.2</v>
      </c>
      <c r="R11" s="68">
        <f>SUM(R7:R7)</f>
        <v>0</v>
      </c>
    </row>
    <row r="12" spans="1:18" ht="13.8" thickBot="1" x14ac:dyDescent="0.3">
      <c r="E12" s="55"/>
      <c r="Q12" s="170">
        <f>Q11+R11</f>
        <v>43.2</v>
      </c>
      <c r="R12" s="17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O41yt5+Ajdy5pXZAScB/w4moCrD/uzeBsrpKfRsjWJ4Mr3/SxOtXtH0RqZp9bIEO2CwUuKDy5vJ4zBthGAOjwA==" saltValue="vkDVLxwWS+Qaj/7ESTDhIQ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Flächenklassifizierung</vt:lpstr>
      <vt:lpstr>V1</vt:lpstr>
      <vt:lpstr>V3</vt:lpstr>
      <vt:lpstr>V4</vt:lpstr>
      <vt:lpstr>V6</vt:lpstr>
      <vt:lpstr>V11</vt:lpstr>
      <vt:lpstr>'V1'!Druckbereich</vt:lpstr>
      <vt:lpstr>'V11'!Druckbereich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'V11'!Drucktitel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2026-03-17T06:44:26Z</dcterms:modified>
</cp:coreProperties>
</file>